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กะปอ\วิเคราะห์ 63\แผนพัฒนาท้องถิ่น 2561-2565 เพิ่มเติม ฉบับที่ 1\"/>
    </mc:Choice>
  </mc:AlternateContent>
  <bookViews>
    <workbookView xWindow="0" yWindow="0" windowWidth="15330" windowHeight="5955" activeTab="2"/>
  </bookViews>
  <sheets>
    <sheet name="หน้าปก" sheetId="34" r:id="rId1"/>
    <sheet name="ผ01" sheetId="2" r:id="rId2"/>
    <sheet name="ยุท1 โยธา" sheetId="17" r:id="rId3"/>
  </sheets>
  <calcPr calcId="152511"/>
</workbook>
</file>

<file path=xl/calcChain.xml><?xml version="1.0" encoding="utf-8"?>
<calcChain xmlns="http://schemas.openxmlformats.org/spreadsheetml/2006/main">
  <c r="K40" i="2" l="1"/>
  <c r="I40" i="2"/>
  <c r="M36" i="2"/>
  <c r="L36" i="2"/>
  <c r="M33" i="2"/>
  <c r="L33" i="2"/>
  <c r="M18" i="2"/>
  <c r="G40" i="2" l="1"/>
  <c r="M40" i="2" l="1"/>
  <c r="E40" i="2"/>
  <c r="L6" i="2" l="1"/>
</calcChain>
</file>

<file path=xl/sharedStrings.xml><?xml version="1.0" encoding="utf-8"?>
<sst xmlns="http://schemas.openxmlformats.org/spreadsheetml/2006/main" count="165" uniqueCount="67">
  <si>
    <t>ที่</t>
  </si>
  <si>
    <t>โครงการ/กิจกรรม</t>
  </si>
  <si>
    <t>วัตถุประสงค์</t>
  </si>
  <si>
    <t>รายละเอียดโครงการพัฒนา</t>
  </si>
  <si>
    <t>-</t>
  </si>
  <si>
    <t>งบประมาณ</t>
  </si>
  <si>
    <t>จำนวน</t>
  </si>
  <si>
    <t>บัญชีสรุปโครงการพัฒนา</t>
  </si>
  <si>
    <t>ยุทธศาสตร์</t>
  </si>
  <si>
    <t>โครงการ</t>
  </si>
  <si>
    <t>(บาท)</t>
  </si>
  <si>
    <t>ปี 2561</t>
  </si>
  <si>
    <t>ปี 2562</t>
  </si>
  <si>
    <t>ปี 2564</t>
  </si>
  <si>
    <t>ปี 2563</t>
  </si>
  <si>
    <t xml:space="preserve"> องค์การบริหารส่วนตำบลกำปัง  อำเภอโนนไทย  จังหวัดนครราชสีมา</t>
  </si>
  <si>
    <t>2. ยุทธศาสตร์การพัฒนาแหล่งน้ำ</t>
  </si>
  <si>
    <t>3. ยุทธศาสตร์การพัฒนาเศรษฐกิจ</t>
  </si>
  <si>
    <t>4. ยุทธศาสตร์การพัฒนาคนและสังคม</t>
  </si>
  <si>
    <t>5. ยุทธศาสตร์การพัฒนาด้านเกษตรกรรม</t>
  </si>
  <si>
    <t>6. ยุทธศาสตร์การพัฒนาสุขภาพประชาชน</t>
  </si>
  <si>
    <t>8. ยุทธศาสตร์พัฒนาการเมืองการบริหาร</t>
  </si>
  <si>
    <t>รวมทั้งสิน</t>
  </si>
  <si>
    <t>กองช่าง</t>
  </si>
  <si>
    <t>ก. ยุทธศาสตร์จังหวัดที่ 1 การพัฒนาและเพิ่มศักยภาพการแข่งขันเศรษฐกิจ</t>
  </si>
  <si>
    <t>ข. ยุทธศาสตร์ อปท.ในเขต จังหวัดที่ 6 การพัฒนาโครงสร้างพื้นฐาน</t>
  </si>
  <si>
    <t>ยุทธศาสตร์ อปท. ที่ 1 การพัฒนาโครงสร้างพื้นฐาน</t>
  </si>
  <si>
    <t>แผนงานอุตสาหกรรมและการโยธา</t>
  </si>
  <si>
    <t>เพื่อให้ประชาชนมีถนนใช้คมนาคมสะดวกรวดเร็ว</t>
  </si>
  <si>
    <t>ประชาชนสัญจรสะดวกขึ้นร้อยละ 80</t>
  </si>
  <si>
    <t>ทำให้การคมนาคมสะดวกรวดเร็ว</t>
  </si>
  <si>
    <t xml:space="preserve">1. ยุทธศาสตร์การพัฒนาโครงสร้างพื้นฐาน </t>
  </si>
  <si>
    <t xml:space="preserve">    1.1 แผนงานอุตสาหกรรมและการโยธา</t>
  </si>
  <si>
    <t xml:space="preserve">   5.1 แผนงานการเกษตร</t>
  </si>
  <si>
    <t>9. ยุทธศาตร์พัฒนาศักยภาพท้องถิ่นสู่การเป็นประชาคมอาเซียน</t>
  </si>
  <si>
    <t>เป้าหมาย  (ผลิตของโครงการ)</t>
  </si>
  <si>
    <t>ตัวชี้วัดKPI</t>
  </si>
  <si>
    <t>ผลที่คาดว่าจะได้รับ</t>
  </si>
  <si>
    <t>หน่วยงานที่รับผิดชอบ</t>
  </si>
  <si>
    <t>ปี 2565</t>
  </si>
  <si>
    <t>รวม 5 ปี</t>
  </si>
  <si>
    <t>แผนพัฒนาท้องถิ่น(พ.ศ.2561-2565)</t>
  </si>
  <si>
    <t xml:space="preserve">   3.1 แผนงานการเกษตร</t>
  </si>
  <si>
    <t xml:space="preserve">   3.2 แผนงานการศึกษา</t>
  </si>
  <si>
    <t xml:space="preserve">   3.3 แผนงานบริหารงานทั่วไป</t>
  </si>
  <si>
    <t xml:space="preserve">   4.1 แผนงานบริหารงานทั่วไป</t>
  </si>
  <si>
    <t xml:space="preserve">   4.2 แผนงานเคหะและชุมชน</t>
  </si>
  <si>
    <t xml:space="preserve">   4.3 แผนงานการศึกษา</t>
  </si>
  <si>
    <t xml:space="preserve">   4.4 แผนงานศาสนาวัฒนธรรมและนันทนาการ</t>
  </si>
  <si>
    <t xml:space="preserve">   4.5 แผนงานรักษาความสงบภายใน</t>
  </si>
  <si>
    <t xml:space="preserve">   4.6 แผนงานสังคมสงเคราะห์</t>
  </si>
  <si>
    <t xml:space="preserve">   4.7 แผนงานงบกลาง</t>
  </si>
  <si>
    <t xml:space="preserve">   4.8 แผนงานสร้างความเข้มแข็งของชุมชน</t>
  </si>
  <si>
    <t xml:space="preserve">   5.2 แผนงานการศึกษา</t>
  </si>
  <si>
    <t xml:space="preserve">   6.1 แผนงานสาธารณสุข (สปสช)</t>
  </si>
  <si>
    <t xml:space="preserve">   6.2 แผนงานการเกษตร</t>
  </si>
  <si>
    <t>7. ยุทธศาสตร์การอนุรักษ์และพัฒนา  ทรัพยากรธรรมชาติและสิ่งแวดล้อม</t>
  </si>
  <si>
    <t xml:space="preserve">   7.1 แผนงานเคหะและชุมชน  </t>
  </si>
  <si>
    <t xml:space="preserve">   7.2 แผนงานการเกษตร</t>
  </si>
  <si>
    <t xml:space="preserve">   8.1 แผนงานบริหารงานทั่วไป</t>
  </si>
  <si>
    <t xml:space="preserve">   8.2 แผนงานเคหะและชุมชน</t>
  </si>
  <si>
    <t xml:space="preserve">   9.1 แผนงานบริหารงานทั่วไป</t>
  </si>
  <si>
    <t>บัญชีโครงการ</t>
  </si>
  <si>
    <t>แผนพัฒนาท้องถิ่น (พ.ศ.2561-2565)เพิ่มเติม(ฉบับที่ 1)</t>
  </si>
  <si>
    <t>โครงการปรับปรุงถนนโดยเสริมหินคลุก บ้านกำปัง หมู่ที่ 8</t>
  </si>
  <si>
    <t xml:space="preserve">เพื่อจ่ายเป็นค่าปรับปรุงถนนโดยเสริมหินคลุก  จุดที่  1  จากบ้านนายแหลม  พิกัด  E  183131   N  1669577  ถึงสวนนายแจ้ง  พิกัด  E  183328  N  1669562  ขนาดกว้าง  6.00  เมตร  หนา  0.15  เมตร  ระยะทาง  200.00  เมตร  จุดที่  2  จากบ้านนายชุ่ม  พิกัด  E  183888   N  1669301  ถึงวัดบ้านกำปัง  พิกัด  E  184104  N  1669400  ขนาดกว้าง  4.00  เมตร  หนา  0.15  เมตร  ระยะทาง  240.00  เมตร  จุดที่  3  จากบ้านนายหงวน  พิกัด  E  182939  N  1669638  ถึงสวนนายสหัส  พิกัด  E  182759 N  1669651  ขนาดกว้าง  6.00  เมตร หนา  0.15  เมตร  ระยะทาง  175.00  เมตร  หรือปริมาณหินคลุกรวมไม่น้อยกว่า  495.34  ลูกบาศก์เมตรพร้อมป้าย  2  ป้าย  (ป้ายโครงการ  1  ป้าย  ป้ายประชาสัมพันธ์  1  ป้าย) ตามรูปแบบองค์การบริหารส่วนตำบลกำปังกำหนด
     </t>
  </si>
  <si>
    <t>แผนพัฒนาท้องถิ่น(พศ.2561-2565) เพิ่มเติม (ฉบับที่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</si>
</sst>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_ ;\-#,##0\ 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theme="1"/>
      <name val="Tahoma"/>
      <family val="2"/>
      <charset val="222"/>
      <scheme val="minor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1"/>
      <color theme="1"/>
      <name val="TH SarabunPSK"/>
      <family val="2"/>
    </font>
    <font>
      <b/>
      <sz val="5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3" fontId="3" fillId="0" borderId="1" xfId="1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6" xfId="0" applyFont="1" applyBorder="1" applyAlignme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3" fontId="3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187" fontId="3" fillId="0" borderId="1" xfId="1" applyNumberFormat="1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0" fontId="3" fillId="0" borderId="8" xfId="0" applyFont="1" applyBorder="1"/>
    <xf numFmtId="3" fontId="3" fillId="0" borderId="8" xfId="0" applyNumberFormat="1" applyFont="1" applyBorder="1" applyAlignment="1">
      <alignment horizontal="center"/>
    </xf>
    <xf numFmtId="0" fontId="3" fillId="0" borderId="4" xfId="0" applyFont="1" applyBorder="1" applyAlignment="1">
      <alignment wrapText="1"/>
    </xf>
    <xf numFmtId="3" fontId="3" fillId="0" borderId="1" xfId="0" applyNumberFormat="1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wrapText="1"/>
    </xf>
    <xf numFmtId="187" fontId="3" fillId="0" borderId="3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187" fontId="3" fillId="0" borderId="1" xfId="1" applyNumberFormat="1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wrapText="1"/>
    </xf>
    <xf numFmtId="3" fontId="4" fillId="0" borderId="8" xfId="0" applyNumberFormat="1" applyFont="1" applyBorder="1" applyAlignment="1">
      <alignment horizontal="center" wrapText="1"/>
    </xf>
    <xf numFmtId="3" fontId="4" fillId="0" borderId="10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5">
    <cellStyle name="เครื่องหมายจุลภาค" xfId="1" builtinId="3"/>
    <cellStyle name="เครื่องหมายจุลภาค 2" xfId="2"/>
    <cellStyle name="เครื่องหมายจุลภาค 2 2" xfId="4"/>
    <cellStyle name="เครื่องหมายจุลภาค 3" xf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opLeftCell="A2" zoomScale="70" zoomScaleNormal="70" workbookViewId="0">
      <selection activeCell="D2" sqref="D2"/>
    </sheetView>
  </sheetViews>
  <sheetFormatPr defaultRowHeight="17.25" x14ac:dyDescent="0.4"/>
  <cols>
    <col min="1" max="1" width="99.125" style="42" customWidth="1"/>
    <col min="2" max="16384" width="9" style="42"/>
  </cols>
  <sheetData>
    <row r="1" spans="1:2" ht="315" customHeight="1" x14ac:dyDescent="0.4">
      <c r="A1" s="44" t="s">
        <v>62</v>
      </c>
      <c r="B1" s="43"/>
    </row>
    <row r="2" spans="1:2" ht="312" customHeight="1" x14ac:dyDescent="0.4">
      <c r="A2" s="44" t="s">
        <v>66</v>
      </c>
    </row>
  </sheetData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41"/>
  <sheetViews>
    <sheetView zoomScale="80" zoomScaleNormal="80" workbookViewId="0">
      <selection activeCell="B12" sqref="B12"/>
    </sheetView>
  </sheetViews>
  <sheetFormatPr defaultColWidth="8.75" defaultRowHeight="19.5" x14ac:dyDescent="0.45"/>
  <cols>
    <col min="1" max="1" width="27.125" style="4" customWidth="1"/>
    <col min="2" max="2" width="5.75" style="24" customWidth="1"/>
    <col min="3" max="3" width="9.625" style="24" customWidth="1"/>
    <col min="4" max="4" width="7" style="24" customWidth="1"/>
    <col min="5" max="5" width="9.625" style="24" customWidth="1"/>
    <col min="6" max="6" width="6.625" style="24" customWidth="1"/>
    <col min="7" max="7" width="9.625" style="24" customWidth="1"/>
    <col min="8" max="8" width="7.625" style="24" customWidth="1"/>
    <col min="9" max="9" width="9.125" style="24" customWidth="1"/>
    <col min="10" max="10" width="6.375" style="24" customWidth="1"/>
    <col min="11" max="11" width="9.625" style="24" customWidth="1"/>
    <col min="12" max="12" width="7.25" style="24" customWidth="1"/>
    <col min="13" max="13" width="9.625" style="24" customWidth="1"/>
    <col min="14" max="16384" width="8.75" style="4"/>
  </cols>
  <sheetData>
    <row r="1" spans="1:13" x14ac:dyDescent="0.45">
      <c r="A1" s="45" t="s">
        <v>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x14ac:dyDescent="0.45">
      <c r="A2" s="45" t="s">
        <v>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x14ac:dyDescent="0.45">
      <c r="A3" s="47" t="s">
        <v>8</v>
      </c>
      <c r="B3" s="46" t="s">
        <v>11</v>
      </c>
      <c r="C3" s="46"/>
      <c r="D3" s="46" t="s">
        <v>12</v>
      </c>
      <c r="E3" s="46"/>
      <c r="F3" s="46" t="s">
        <v>14</v>
      </c>
      <c r="G3" s="46"/>
      <c r="H3" s="50" t="s">
        <v>13</v>
      </c>
      <c r="I3" s="51"/>
      <c r="J3" s="50" t="s">
        <v>39</v>
      </c>
      <c r="K3" s="51"/>
      <c r="L3" s="46" t="s">
        <v>40</v>
      </c>
      <c r="M3" s="46"/>
    </row>
    <row r="4" spans="1:13" x14ac:dyDescent="0.45">
      <c r="A4" s="48"/>
      <c r="B4" s="20" t="s">
        <v>6</v>
      </c>
      <c r="C4" s="20" t="s">
        <v>5</v>
      </c>
      <c r="D4" s="20" t="s">
        <v>6</v>
      </c>
      <c r="E4" s="20" t="s">
        <v>5</v>
      </c>
      <c r="F4" s="20" t="s">
        <v>6</v>
      </c>
      <c r="G4" s="20" t="s">
        <v>5</v>
      </c>
      <c r="H4" s="20" t="s">
        <v>6</v>
      </c>
      <c r="I4" s="20" t="s">
        <v>5</v>
      </c>
      <c r="J4" s="20" t="s">
        <v>6</v>
      </c>
      <c r="K4" s="20" t="s">
        <v>5</v>
      </c>
      <c r="L4" s="20" t="s">
        <v>6</v>
      </c>
      <c r="M4" s="20" t="s">
        <v>5</v>
      </c>
    </row>
    <row r="5" spans="1:13" x14ac:dyDescent="0.45">
      <c r="A5" s="49"/>
      <c r="B5" s="21" t="s">
        <v>9</v>
      </c>
      <c r="C5" s="21" t="s">
        <v>10</v>
      </c>
      <c r="D5" s="21" t="s">
        <v>9</v>
      </c>
      <c r="E5" s="21" t="s">
        <v>10</v>
      </c>
      <c r="F5" s="21" t="s">
        <v>9</v>
      </c>
      <c r="G5" s="21" t="s">
        <v>10</v>
      </c>
      <c r="H5" s="21" t="s">
        <v>9</v>
      </c>
      <c r="I5" s="21" t="s">
        <v>10</v>
      </c>
      <c r="J5" s="21" t="s">
        <v>9</v>
      </c>
      <c r="K5" s="21" t="s">
        <v>10</v>
      </c>
      <c r="L5" s="21" t="s">
        <v>9</v>
      </c>
      <c r="M5" s="21" t="s">
        <v>10</v>
      </c>
    </row>
    <row r="6" spans="1:13" hidden="1" x14ac:dyDescent="0.4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 t="e">
        <f>SUM(#REF!)</f>
        <v>#REF!</v>
      </c>
      <c r="M6" s="30"/>
    </row>
    <row r="7" spans="1:13" x14ac:dyDescent="0.45">
      <c r="A7" s="31" t="s">
        <v>31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45">
      <c r="A8" s="31" t="s">
        <v>32</v>
      </c>
      <c r="B8" s="19">
        <v>54</v>
      </c>
      <c r="C8" s="19">
        <v>10740000</v>
      </c>
      <c r="D8" s="19">
        <v>59</v>
      </c>
      <c r="E8" s="19">
        <v>17707000</v>
      </c>
      <c r="F8" s="19">
        <v>78</v>
      </c>
      <c r="G8" s="19">
        <v>21162000</v>
      </c>
      <c r="H8" s="19">
        <v>18</v>
      </c>
      <c r="I8" s="19">
        <v>5353000</v>
      </c>
      <c r="J8" s="19">
        <v>20</v>
      </c>
      <c r="K8" s="19">
        <v>6200000</v>
      </c>
      <c r="L8" s="19">
        <v>239</v>
      </c>
      <c r="M8" s="32">
        <v>61162000</v>
      </c>
    </row>
    <row r="9" spans="1:13" x14ac:dyDescent="0.45">
      <c r="A9" s="35" t="s">
        <v>16</v>
      </c>
      <c r="B9" s="19" t="s">
        <v>4</v>
      </c>
      <c r="C9" s="19" t="s">
        <v>4</v>
      </c>
      <c r="D9" s="19" t="s">
        <v>4</v>
      </c>
      <c r="E9" s="19" t="s">
        <v>4</v>
      </c>
      <c r="F9" s="19" t="s">
        <v>4</v>
      </c>
      <c r="G9" s="19" t="s">
        <v>4</v>
      </c>
      <c r="H9" s="19" t="s">
        <v>4</v>
      </c>
      <c r="I9" s="19" t="s">
        <v>4</v>
      </c>
      <c r="J9" s="19" t="s">
        <v>4</v>
      </c>
      <c r="K9" s="19" t="s">
        <v>4</v>
      </c>
      <c r="L9" s="19" t="s">
        <v>4</v>
      </c>
      <c r="M9" s="19" t="s">
        <v>4</v>
      </c>
    </row>
    <row r="10" spans="1:13" x14ac:dyDescent="0.45">
      <c r="A10" s="35" t="s">
        <v>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45">
      <c r="A11" s="35" t="s">
        <v>42</v>
      </c>
      <c r="B11" s="19">
        <v>2</v>
      </c>
      <c r="C11" s="19">
        <v>40000</v>
      </c>
      <c r="D11" s="19">
        <v>2</v>
      </c>
      <c r="E11" s="19">
        <v>40000</v>
      </c>
      <c r="F11" s="19">
        <v>2</v>
      </c>
      <c r="G11" s="19">
        <v>40000</v>
      </c>
      <c r="H11" s="19">
        <v>2</v>
      </c>
      <c r="I11" s="19">
        <v>40000</v>
      </c>
      <c r="J11" s="19">
        <v>2</v>
      </c>
      <c r="K11" s="19">
        <v>40000</v>
      </c>
      <c r="L11" s="19">
        <v>10</v>
      </c>
      <c r="M11" s="19">
        <v>400000</v>
      </c>
    </row>
    <row r="12" spans="1:13" x14ac:dyDescent="0.45">
      <c r="A12" s="35" t="s">
        <v>43</v>
      </c>
      <c r="B12" s="19">
        <v>1</v>
      </c>
      <c r="C12" s="19">
        <v>30000</v>
      </c>
      <c r="D12" s="19">
        <v>1</v>
      </c>
      <c r="E12" s="19">
        <v>30000</v>
      </c>
      <c r="F12" s="19">
        <v>1</v>
      </c>
      <c r="G12" s="19">
        <v>30000</v>
      </c>
      <c r="H12" s="19">
        <v>1</v>
      </c>
      <c r="I12" s="19">
        <v>30000</v>
      </c>
      <c r="J12" s="19">
        <v>1</v>
      </c>
      <c r="K12" s="19">
        <v>30000</v>
      </c>
      <c r="L12" s="19">
        <v>5</v>
      </c>
      <c r="M12" s="19">
        <v>180000</v>
      </c>
    </row>
    <row r="13" spans="1:13" x14ac:dyDescent="0.45">
      <c r="A13" s="35" t="s">
        <v>44</v>
      </c>
      <c r="B13" s="19">
        <v>1</v>
      </c>
      <c r="C13" s="19">
        <v>30000</v>
      </c>
      <c r="D13" s="19">
        <v>1</v>
      </c>
      <c r="E13" s="19">
        <v>30000</v>
      </c>
      <c r="F13" s="19">
        <v>1</v>
      </c>
      <c r="G13" s="19">
        <v>30000</v>
      </c>
      <c r="H13" s="19">
        <v>1</v>
      </c>
      <c r="I13" s="19">
        <v>30000</v>
      </c>
      <c r="J13" s="19">
        <v>1</v>
      </c>
      <c r="K13" s="19">
        <v>30000</v>
      </c>
      <c r="L13" s="19">
        <v>5</v>
      </c>
      <c r="M13" s="19">
        <v>180000</v>
      </c>
    </row>
    <row r="14" spans="1:13" x14ac:dyDescent="0.45">
      <c r="A14" s="35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39"/>
    </row>
    <row r="15" spans="1:13" x14ac:dyDescent="0.45">
      <c r="A15" s="35" t="s">
        <v>45</v>
      </c>
      <c r="B15" s="19">
        <v>2</v>
      </c>
      <c r="C15" s="19">
        <v>120000</v>
      </c>
      <c r="D15" s="19">
        <v>2</v>
      </c>
      <c r="E15" s="19">
        <v>120000</v>
      </c>
      <c r="F15" s="19">
        <v>2</v>
      </c>
      <c r="G15" s="19">
        <v>120000</v>
      </c>
      <c r="H15" s="19">
        <v>2</v>
      </c>
      <c r="I15" s="19">
        <v>120000</v>
      </c>
      <c r="J15" s="19">
        <v>2</v>
      </c>
      <c r="K15" s="19">
        <v>120000</v>
      </c>
      <c r="L15" s="19">
        <v>10</v>
      </c>
      <c r="M15" s="39">
        <v>600000</v>
      </c>
    </row>
    <row r="16" spans="1:13" x14ac:dyDescent="0.45">
      <c r="A16" s="35" t="s">
        <v>46</v>
      </c>
      <c r="B16" s="19" t="s">
        <v>4</v>
      </c>
      <c r="C16" s="19" t="s">
        <v>4</v>
      </c>
      <c r="D16" s="19" t="s">
        <v>4</v>
      </c>
      <c r="E16" s="19" t="s">
        <v>4</v>
      </c>
      <c r="F16" s="19">
        <v>3</v>
      </c>
      <c r="G16" s="19">
        <v>370000</v>
      </c>
      <c r="H16" s="19">
        <v>1</v>
      </c>
      <c r="I16" s="19">
        <v>300000</v>
      </c>
      <c r="J16" s="19" t="s">
        <v>4</v>
      </c>
      <c r="K16" s="19" t="s">
        <v>4</v>
      </c>
      <c r="L16" s="19">
        <v>4</v>
      </c>
      <c r="M16" s="39">
        <v>670000</v>
      </c>
    </row>
    <row r="17" spans="1:13" x14ac:dyDescent="0.45">
      <c r="A17" s="35" t="s">
        <v>47</v>
      </c>
      <c r="B17" s="19">
        <v>4</v>
      </c>
      <c r="C17" s="19">
        <v>5020000</v>
      </c>
      <c r="D17" s="19">
        <v>4</v>
      </c>
      <c r="E17" s="19">
        <v>5020000</v>
      </c>
      <c r="F17" s="19">
        <v>4</v>
      </c>
      <c r="G17" s="19">
        <v>5020000</v>
      </c>
      <c r="H17" s="19">
        <v>4</v>
      </c>
      <c r="I17" s="19">
        <v>5020000</v>
      </c>
      <c r="J17" s="19">
        <v>4</v>
      </c>
      <c r="K17" s="19">
        <v>5020000</v>
      </c>
      <c r="L17" s="19">
        <v>20</v>
      </c>
      <c r="M17" s="39">
        <v>20080000</v>
      </c>
    </row>
    <row r="18" spans="1:13" s="9" customFormat="1" ht="39" x14ac:dyDescent="0.2">
      <c r="A18" s="10" t="s">
        <v>48</v>
      </c>
      <c r="B18" s="28">
        <v>15</v>
      </c>
      <c r="C18" s="28">
        <v>575000</v>
      </c>
      <c r="D18" s="28">
        <v>15</v>
      </c>
      <c r="E18" s="28">
        <v>575000</v>
      </c>
      <c r="F18" s="28">
        <v>16</v>
      </c>
      <c r="G18" s="28">
        <v>860000</v>
      </c>
      <c r="H18" s="28">
        <v>16</v>
      </c>
      <c r="I18" s="28">
        <v>860000</v>
      </c>
      <c r="J18" s="28">
        <v>16</v>
      </c>
      <c r="K18" s="28">
        <v>860000</v>
      </c>
      <c r="L18" s="28">
        <v>78</v>
      </c>
      <c r="M18" s="7">
        <f>SUM(C18+E18+G18+I18+K18)</f>
        <v>3730000</v>
      </c>
    </row>
    <row r="19" spans="1:13" s="9" customFormat="1" x14ac:dyDescent="0.2">
      <c r="A19" s="10" t="s">
        <v>49</v>
      </c>
      <c r="B19" s="28">
        <v>6</v>
      </c>
      <c r="C19" s="28">
        <v>270000</v>
      </c>
      <c r="D19" s="28">
        <v>6</v>
      </c>
      <c r="E19" s="28">
        <v>270000</v>
      </c>
      <c r="F19" s="28">
        <v>6</v>
      </c>
      <c r="G19" s="28">
        <v>270000</v>
      </c>
      <c r="H19" s="28">
        <v>6</v>
      </c>
      <c r="I19" s="28">
        <v>270000</v>
      </c>
      <c r="J19" s="28">
        <v>6</v>
      </c>
      <c r="K19" s="28">
        <v>270000</v>
      </c>
      <c r="L19" s="28">
        <v>30</v>
      </c>
      <c r="M19" s="7">
        <v>1350000</v>
      </c>
    </row>
    <row r="20" spans="1:13" s="9" customFormat="1" x14ac:dyDescent="0.2">
      <c r="A20" s="10" t="s">
        <v>50</v>
      </c>
      <c r="B20" s="28">
        <v>10</v>
      </c>
      <c r="C20" s="28">
        <v>420000</v>
      </c>
      <c r="D20" s="28">
        <v>11</v>
      </c>
      <c r="E20" s="28">
        <v>440000</v>
      </c>
      <c r="F20" s="28">
        <v>11</v>
      </c>
      <c r="G20" s="28">
        <v>440000</v>
      </c>
      <c r="H20" s="28">
        <v>11</v>
      </c>
      <c r="I20" s="28">
        <v>440000</v>
      </c>
      <c r="J20" s="28">
        <v>11</v>
      </c>
      <c r="K20" s="28">
        <v>440000</v>
      </c>
      <c r="L20" s="28">
        <v>54</v>
      </c>
      <c r="M20" s="7">
        <v>2180000</v>
      </c>
    </row>
    <row r="21" spans="1:13" s="9" customFormat="1" x14ac:dyDescent="0.2">
      <c r="A21" s="10" t="s">
        <v>51</v>
      </c>
      <c r="B21" s="28">
        <v>3</v>
      </c>
      <c r="C21" s="28">
        <v>13994400</v>
      </c>
      <c r="D21" s="28">
        <v>3</v>
      </c>
      <c r="E21" s="28">
        <v>13994400</v>
      </c>
      <c r="F21" s="28">
        <v>3</v>
      </c>
      <c r="G21" s="28">
        <v>13994400</v>
      </c>
      <c r="H21" s="28">
        <v>3</v>
      </c>
      <c r="I21" s="28">
        <v>13994400</v>
      </c>
      <c r="J21" s="28">
        <v>3</v>
      </c>
      <c r="K21" s="28">
        <v>13994400</v>
      </c>
      <c r="L21" s="28">
        <v>15</v>
      </c>
      <c r="M21" s="7">
        <v>69972000</v>
      </c>
    </row>
    <row r="22" spans="1:13" s="9" customFormat="1" x14ac:dyDescent="0.2">
      <c r="A22" s="10" t="s">
        <v>52</v>
      </c>
      <c r="B22" s="28">
        <v>4</v>
      </c>
      <c r="C22" s="28">
        <v>175000</v>
      </c>
      <c r="D22" s="28">
        <v>4</v>
      </c>
      <c r="E22" s="28">
        <v>175000</v>
      </c>
      <c r="F22" s="28">
        <v>4</v>
      </c>
      <c r="G22" s="28">
        <v>175000</v>
      </c>
      <c r="H22" s="28">
        <v>4</v>
      </c>
      <c r="I22" s="28">
        <v>175000</v>
      </c>
      <c r="J22" s="28">
        <v>4</v>
      </c>
      <c r="K22" s="28">
        <v>175000</v>
      </c>
      <c r="L22" s="28">
        <v>20</v>
      </c>
      <c r="M22" s="7">
        <v>875000</v>
      </c>
    </row>
    <row r="23" spans="1:13" x14ac:dyDescent="0.45">
      <c r="A23" s="35" t="s">
        <v>19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x14ac:dyDescent="0.45">
      <c r="A24" s="35" t="s">
        <v>33</v>
      </c>
      <c r="B24" s="33">
        <v>7</v>
      </c>
      <c r="C24" s="33">
        <v>430000</v>
      </c>
      <c r="D24" s="33">
        <v>9</v>
      </c>
      <c r="E24" s="33">
        <v>470000</v>
      </c>
      <c r="F24" s="33">
        <v>17</v>
      </c>
      <c r="G24" s="33">
        <v>900000</v>
      </c>
      <c r="H24" s="33">
        <v>17</v>
      </c>
      <c r="I24" s="33">
        <v>900000</v>
      </c>
      <c r="J24" s="33">
        <v>17</v>
      </c>
      <c r="K24" s="33">
        <v>900000</v>
      </c>
      <c r="L24" s="33">
        <v>67</v>
      </c>
      <c r="M24" s="34">
        <v>3600000</v>
      </c>
    </row>
    <row r="25" spans="1:13" x14ac:dyDescent="0.45">
      <c r="A25" s="35" t="s">
        <v>53</v>
      </c>
      <c r="B25" s="33">
        <v>1</v>
      </c>
      <c r="C25" s="33">
        <v>40000</v>
      </c>
      <c r="D25" s="33">
        <v>1</v>
      </c>
      <c r="E25" s="33">
        <v>40000</v>
      </c>
      <c r="F25" s="33">
        <v>1</v>
      </c>
      <c r="G25" s="33">
        <v>40000</v>
      </c>
      <c r="H25" s="33">
        <v>1</v>
      </c>
      <c r="I25" s="33">
        <v>40000</v>
      </c>
      <c r="J25" s="33">
        <v>1</v>
      </c>
      <c r="K25" s="33">
        <v>40000</v>
      </c>
      <c r="L25" s="33">
        <v>5</v>
      </c>
      <c r="M25" s="34">
        <v>2000000</v>
      </c>
    </row>
    <row r="26" spans="1:13" x14ac:dyDescent="0.45">
      <c r="A26" s="35" t="s">
        <v>20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3" x14ac:dyDescent="0.45">
      <c r="A27" s="35" t="s">
        <v>54</v>
      </c>
      <c r="B27" s="33">
        <v>22</v>
      </c>
      <c r="C27" s="33">
        <v>929000</v>
      </c>
      <c r="D27" s="33">
        <v>24</v>
      </c>
      <c r="E27" s="33">
        <v>1259000</v>
      </c>
      <c r="F27" s="33">
        <v>24</v>
      </c>
      <c r="G27" s="33">
        <v>1259000</v>
      </c>
      <c r="H27" s="33">
        <v>24</v>
      </c>
      <c r="I27" s="33">
        <v>1259000</v>
      </c>
      <c r="J27" s="33">
        <v>24</v>
      </c>
      <c r="K27" s="33">
        <v>1259000</v>
      </c>
      <c r="L27" s="33">
        <v>118</v>
      </c>
      <c r="M27" s="33">
        <v>5965000</v>
      </c>
    </row>
    <row r="28" spans="1:13" s="2" customFormat="1" ht="23.25" customHeight="1" x14ac:dyDescent="0.2">
      <c r="A28" s="40" t="s">
        <v>55</v>
      </c>
      <c r="B28" s="41">
        <v>1</v>
      </c>
      <c r="C28" s="41">
        <v>100000</v>
      </c>
      <c r="D28" s="41">
        <v>1</v>
      </c>
      <c r="E28" s="41">
        <v>100000</v>
      </c>
      <c r="F28" s="41">
        <v>1</v>
      </c>
      <c r="G28" s="41">
        <v>100000</v>
      </c>
      <c r="H28" s="41">
        <v>1</v>
      </c>
      <c r="I28" s="41">
        <v>100000</v>
      </c>
      <c r="J28" s="41">
        <v>1</v>
      </c>
      <c r="K28" s="41">
        <v>100000</v>
      </c>
      <c r="L28" s="41">
        <v>5</v>
      </c>
      <c r="M28" s="41">
        <v>500000</v>
      </c>
    </row>
    <row r="29" spans="1:13" x14ac:dyDescent="0.45">
      <c r="A29" s="47" t="s">
        <v>8</v>
      </c>
      <c r="B29" s="46" t="s">
        <v>11</v>
      </c>
      <c r="C29" s="46"/>
      <c r="D29" s="46" t="s">
        <v>12</v>
      </c>
      <c r="E29" s="46"/>
      <c r="F29" s="46" t="s">
        <v>14</v>
      </c>
      <c r="G29" s="46"/>
      <c r="H29" s="50" t="s">
        <v>13</v>
      </c>
      <c r="I29" s="51"/>
      <c r="J29" s="50" t="s">
        <v>39</v>
      </c>
      <c r="K29" s="51"/>
      <c r="L29" s="46" t="s">
        <v>40</v>
      </c>
      <c r="M29" s="46"/>
    </row>
    <row r="30" spans="1:13" x14ac:dyDescent="0.45">
      <c r="A30" s="48"/>
      <c r="B30" s="20" t="s">
        <v>6</v>
      </c>
      <c r="C30" s="20" t="s">
        <v>5</v>
      </c>
      <c r="D30" s="20" t="s">
        <v>6</v>
      </c>
      <c r="E30" s="20" t="s">
        <v>5</v>
      </c>
      <c r="F30" s="20" t="s">
        <v>6</v>
      </c>
      <c r="G30" s="20" t="s">
        <v>5</v>
      </c>
      <c r="H30" s="20" t="s">
        <v>6</v>
      </c>
      <c r="I30" s="20" t="s">
        <v>5</v>
      </c>
      <c r="J30" s="20" t="s">
        <v>6</v>
      </c>
      <c r="K30" s="20" t="s">
        <v>5</v>
      </c>
      <c r="L30" s="20" t="s">
        <v>6</v>
      </c>
      <c r="M30" s="20" t="s">
        <v>5</v>
      </c>
    </row>
    <row r="31" spans="1:13" x14ac:dyDescent="0.45">
      <c r="A31" s="49"/>
      <c r="B31" s="21" t="s">
        <v>9</v>
      </c>
      <c r="C31" s="21" t="s">
        <v>10</v>
      </c>
      <c r="D31" s="21" t="s">
        <v>9</v>
      </c>
      <c r="E31" s="21" t="s">
        <v>10</v>
      </c>
      <c r="F31" s="21" t="s">
        <v>9</v>
      </c>
      <c r="G31" s="21" t="s">
        <v>10</v>
      </c>
      <c r="H31" s="21" t="s">
        <v>9</v>
      </c>
      <c r="I31" s="21" t="s">
        <v>10</v>
      </c>
      <c r="J31" s="21" t="s">
        <v>9</v>
      </c>
      <c r="K31" s="21" t="s">
        <v>10</v>
      </c>
      <c r="L31" s="21" t="s">
        <v>9</v>
      </c>
      <c r="M31" s="21" t="s">
        <v>10</v>
      </c>
    </row>
    <row r="32" spans="1:13" s="9" customFormat="1" ht="39" x14ac:dyDescent="0.2">
      <c r="A32" s="10" t="s">
        <v>56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45">
      <c r="A33" s="35" t="s">
        <v>57</v>
      </c>
      <c r="B33" s="39">
        <v>3</v>
      </c>
      <c r="C33" s="39">
        <v>230000</v>
      </c>
      <c r="D33" s="39">
        <v>4</v>
      </c>
      <c r="E33" s="20">
        <v>210000</v>
      </c>
      <c r="F33" s="20">
        <v>4</v>
      </c>
      <c r="G33" s="20">
        <v>210000</v>
      </c>
      <c r="H33" s="20">
        <v>4</v>
      </c>
      <c r="I33" s="20">
        <v>210000</v>
      </c>
      <c r="J33" s="20">
        <v>4</v>
      </c>
      <c r="K33" s="20">
        <v>210000</v>
      </c>
      <c r="L33" s="20">
        <f>SUM(B33+D33+F33+H33+J33)</f>
        <v>19</v>
      </c>
      <c r="M33" s="20">
        <f>SUM(C33+E33+G33+I33+K33)</f>
        <v>1070000</v>
      </c>
    </row>
    <row r="34" spans="1:13" x14ac:dyDescent="0.45">
      <c r="A34" s="35" t="s">
        <v>58</v>
      </c>
      <c r="B34" s="39" t="s">
        <v>4</v>
      </c>
      <c r="C34" s="39" t="s">
        <v>4</v>
      </c>
      <c r="D34" s="39">
        <v>2</v>
      </c>
      <c r="E34" s="39">
        <v>80000</v>
      </c>
      <c r="F34" s="39">
        <v>2</v>
      </c>
      <c r="G34" s="39">
        <v>80000</v>
      </c>
      <c r="H34" s="39">
        <v>2</v>
      </c>
      <c r="I34" s="39">
        <v>80000</v>
      </c>
      <c r="J34" s="39">
        <v>2</v>
      </c>
      <c r="K34" s="39">
        <v>80000</v>
      </c>
      <c r="L34" s="39">
        <v>8</v>
      </c>
      <c r="M34" s="39">
        <v>320000</v>
      </c>
    </row>
    <row r="35" spans="1:13" x14ac:dyDescent="0.45">
      <c r="A35" s="36" t="s">
        <v>21</v>
      </c>
      <c r="B35" s="32" t="s">
        <v>4</v>
      </c>
      <c r="C35" s="32" t="s">
        <v>4</v>
      </c>
      <c r="D35" s="32" t="s">
        <v>4</v>
      </c>
      <c r="E35" s="32" t="s">
        <v>4</v>
      </c>
      <c r="F35" s="32" t="s">
        <v>4</v>
      </c>
      <c r="G35" s="32" t="s">
        <v>4</v>
      </c>
      <c r="H35" s="32" t="s">
        <v>4</v>
      </c>
      <c r="I35" s="32" t="s">
        <v>4</v>
      </c>
      <c r="J35" s="32" t="s">
        <v>4</v>
      </c>
      <c r="K35" s="32" t="s">
        <v>4</v>
      </c>
      <c r="L35" s="32" t="s">
        <v>4</v>
      </c>
      <c r="M35" s="32" t="s">
        <v>4</v>
      </c>
    </row>
    <row r="36" spans="1:13" x14ac:dyDescent="0.45">
      <c r="A36" s="23" t="s">
        <v>59</v>
      </c>
      <c r="B36" s="21">
        <v>7</v>
      </c>
      <c r="C36" s="21">
        <v>670000</v>
      </c>
      <c r="D36" s="21">
        <v>7</v>
      </c>
      <c r="E36" s="21">
        <v>670000</v>
      </c>
      <c r="F36" s="21">
        <v>8</v>
      </c>
      <c r="G36" s="21">
        <v>780000</v>
      </c>
      <c r="H36" s="21">
        <v>8</v>
      </c>
      <c r="I36" s="21">
        <v>780000</v>
      </c>
      <c r="J36" s="21">
        <v>8</v>
      </c>
      <c r="K36" s="21">
        <v>780000</v>
      </c>
      <c r="L36" s="21">
        <f>SUM(B36+D36+F36+H36+J36)</f>
        <v>38</v>
      </c>
      <c r="M36" s="21">
        <f>SUM(C36+E36+G36+I36+K36)</f>
        <v>3680000</v>
      </c>
    </row>
    <row r="37" spans="1:13" x14ac:dyDescent="0.45">
      <c r="A37" s="23" t="s">
        <v>60</v>
      </c>
      <c r="B37" s="21" t="s">
        <v>4</v>
      </c>
      <c r="C37" s="21" t="s">
        <v>4</v>
      </c>
      <c r="D37" s="21" t="s">
        <v>4</v>
      </c>
      <c r="E37" s="21" t="s">
        <v>4</v>
      </c>
      <c r="F37" s="21" t="s">
        <v>4</v>
      </c>
      <c r="G37" s="21" t="s">
        <v>4</v>
      </c>
      <c r="H37" s="21">
        <v>2</v>
      </c>
      <c r="I37" s="21">
        <v>1200000</v>
      </c>
      <c r="J37" s="21">
        <v>1</v>
      </c>
      <c r="K37" s="21">
        <v>200000</v>
      </c>
      <c r="L37" s="21">
        <v>3</v>
      </c>
      <c r="M37" s="21">
        <v>1400000</v>
      </c>
    </row>
    <row r="38" spans="1:13" ht="39" x14ac:dyDescent="0.45">
      <c r="A38" s="37" t="s">
        <v>34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x14ac:dyDescent="0.45">
      <c r="A39" s="37" t="s">
        <v>61</v>
      </c>
      <c r="B39" s="21">
        <v>2</v>
      </c>
      <c r="C39" s="21">
        <v>50000</v>
      </c>
      <c r="D39" s="21">
        <v>2</v>
      </c>
      <c r="E39" s="21">
        <v>50000</v>
      </c>
      <c r="F39" s="21">
        <v>2</v>
      </c>
      <c r="G39" s="21">
        <v>50000</v>
      </c>
      <c r="H39" s="21">
        <v>2</v>
      </c>
      <c r="I39" s="21">
        <v>50000</v>
      </c>
      <c r="J39" s="21">
        <v>2</v>
      </c>
      <c r="K39" s="21">
        <v>50000</v>
      </c>
      <c r="L39" s="21">
        <v>10</v>
      </c>
      <c r="M39" s="21">
        <v>250000</v>
      </c>
    </row>
    <row r="40" spans="1:13" x14ac:dyDescent="0.45">
      <c r="A40" s="22" t="s">
        <v>22</v>
      </c>
      <c r="B40" s="38">
        <v>0</v>
      </c>
      <c r="C40" s="38">
        <v>0</v>
      </c>
      <c r="D40" s="38">
        <v>17</v>
      </c>
      <c r="E40" s="38">
        <f>SUM(E7:E38)</f>
        <v>41230400</v>
      </c>
      <c r="F40" s="38">
        <v>0</v>
      </c>
      <c r="G40" s="38">
        <f>SUM(G7:G38)</f>
        <v>45880400</v>
      </c>
      <c r="H40" s="38">
        <v>0</v>
      </c>
      <c r="I40" s="38">
        <f>SUM(I7:I39)</f>
        <v>31251400</v>
      </c>
      <c r="J40" s="38">
        <v>0</v>
      </c>
      <c r="K40" s="38">
        <f>SUM(K7:K39)</f>
        <v>30798400</v>
      </c>
      <c r="L40" s="38">
        <v>17</v>
      </c>
      <c r="M40" s="38">
        <f>SUM(M7:M38)</f>
        <v>179914000</v>
      </c>
    </row>
    <row r="41" spans="1:13" x14ac:dyDescent="0.4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</sheetData>
  <mergeCells count="17">
    <mergeCell ref="F29:G29"/>
    <mergeCell ref="H29:I29"/>
    <mergeCell ref="J29:K29"/>
    <mergeCell ref="L29:M29"/>
    <mergeCell ref="A41:M41"/>
    <mergeCell ref="A29:A31"/>
    <mergeCell ref="B29:C29"/>
    <mergeCell ref="D29:E29"/>
    <mergeCell ref="A1:M1"/>
    <mergeCell ref="A2:M2"/>
    <mergeCell ref="B3:C3"/>
    <mergeCell ref="D3:E3"/>
    <mergeCell ref="F3:G3"/>
    <mergeCell ref="L3:M3"/>
    <mergeCell ref="A3:A5"/>
    <mergeCell ref="H3:I3"/>
    <mergeCell ref="J3:K3"/>
  </mergeCells>
  <pageMargins left="0.35433070866141736" right="0.15748031496062992" top="0.55118110236220474" bottom="0.11811023622047245" header="0.11811023622047245" footer="0.19685039370078741"/>
  <pageSetup firstPageNumber="2" orientation="landscape" useFirstPageNumber="1" r:id="rId1"/>
  <headerFooter>
    <oddHeader>&amp;R&amp;"TH SarabunPSK,ตัวหนา"&amp;14ผ.01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80" zoomScaleNormal="80" workbookViewId="0">
      <selection activeCell="D11" sqref="D11"/>
    </sheetView>
  </sheetViews>
  <sheetFormatPr defaultRowHeight="16.5" x14ac:dyDescent="0.25"/>
  <cols>
    <col min="1" max="1" width="3.625" style="3" customWidth="1"/>
    <col min="2" max="2" width="16.5" style="3" customWidth="1"/>
    <col min="3" max="3" width="14" style="3" customWidth="1"/>
    <col min="4" max="4" width="33" style="3" customWidth="1"/>
    <col min="5" max="9" width="7.375" style="3" customWidth="1"/>
    <col min="10" max="10" width="8.125" style="3" customWidth="1"/>
    <col min="11" max="11" width="10.125" style="3" customWidth="1"/>
    <col min="12" max="12" width="8.375" style="3" customWidth="1"/>
    <col min="13" max="16384" width="9" style="3"/>
  </cols>
  <sheetData>
    <row r="1" spans="1:14" ht="19.5" x14ac:dyDescent="0.45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12"/>
      <c r="N1" s="12"/>
    </row>
    <row r="2" spans="1:14" ht="19.5" x14ac:dyDescent="0.45">
      <c r="A2" s="59" t="s">
        <v>63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12"/>
      <c r="N2" s="12"/>
    </row>
    <row r="3" spans="1:14" ht="19.5" x14ac:dyDescent="0.45">
      <c r="A3" s="59" t="s">
        <v>15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26"/>
      <c r="N3" s="26"/>
    </row>
    <row r="4" spans="1:14" ht="19.5" x14ac:dyDescent="0.45">
      <c r="A4" s="52" t="s">
        <v>24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4"/>
      <c r="N4" s="4"/>
    </row>
    <row r="5" spans="1:14" ht="19.5" x14ac:dyDescent="0.4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4"/>
      <c r="N5" s="4"/>
    </row>
    <row r="6" spans="1:14" ht="19.5" x14ac:dyDescent="0.45">
      <c r="A6" s="25"/>
      <c r="B6" s="52" t="s">
        <v>26</v>
      </c>
      <c r="C6" s="52"/>
      <c r="D6" s="52"/>
      <c r="E6" s="52"/>
      <c r="F6" s="13"/>
      <c r="G6" s="13"/>
      <c r="H6" s="13"/>
      <c r="I6" s="13"/>
      <c r="J6" s="13"/>
      <c r="K6" s="13"/>
      <c r="L6" s="13"/>
      <c r="M6" s="4"/>
      <c r="N6" s="4"/>
    </row>
    <row r="7" spans="1:14" ht="19.5" x14ac:dyDescent="0.45">
      <c r="A7" s="14"/>
      <c r="B7" s="14" t="s">
        <v>27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4"/>
      <c r="N7" s="4"/>
    </row>
    <row r="8" spans="1:14" s="16" customFormat="1" ht="24.75" customHeight="1" x14ac:dyDescent="0.45">
      <c r="A8" s="53" t="s">
        <v>0</v>
      </c>
      <c r="B8" s="53" t="s">
        <v>1</v>
      </c>
      <c r="C8" s="53" t="s">
        <v>2</v>
      </c>
      <c r="D8" s="53" t="s">
        <v>35</v>
      </c>
      <c r="E8" s="56" t="s">
        <v>5</v>
      </c>
      <c r="F8" s="57"/>
      <c r="G8" s="57"/>
      <c r="H8" s="57"/>
      <c r="I8" s="58"/>
      <c r="J8" s="53" t="s">
        <v>36</v>
      </c>
      <c r="K8" s="53" t="s">
        <v>37</v>
      </c>
      <c r="L8" s="53" t="s">
        <v>38</v>
      </c>
      <c r="M8" s="15"/>
      <c r="N8" s="15"/>
    </row>
    <row r="9" spans="1:14" s="16" customFormat="1" ht="24.75" customHeight="1" x14ac:dyDescent="0.45">
      <c r="A9" s="54"/>
      <c r="B9" s="54"/>
      <c r="C9" s="54"/>
      <c r="D9" s="54"/>
      <c r="E9" s="17">
        <v>2561</v>
      </c>
      <c r="F9" s="17">
        <v>2562</v>
      </c>
      <c r="G9" s="17">
        <v>2563</v>
      </c>
      <c r="H9" s="17">
        <v>2564</v>
      </c>
      <c r="I9" s="17">
        <v>2565</v>
      </c>
      <c r="J9" s="54"/>
      <c r="K9" s="54"/>
      <c r="L9" s="54"/>
      <c r="M9" s="15"/>
      <c r="N9" s="15"/>
    </row>
    <row r="10" spans="1:14" s="16" customFormat="1" ht="24.75" customHeight="1" x14ac:dyDescent="0.45">
      <c r="A10" s="55"/>
      <c r="B10" s="55"/>
      <c r="C10" s="55"/>
      <c r="D10" s="55"/>
      <c r="E10" s="18" t="s">
        <v>10</v>
      </c>
      <c r="F10" s="18" t="s">
        <v>10</v>
      </c>
      <c r="G10" s="18" t="s">
        <v>10</v>
      </c>
      <c r="H10" s="18" t="s">
        <v>10</v>
      </c>
      <c r="I10" s="18" t="s">
        <v>10</v>
      </c>
      <c r="J10" s="55"/>
      <c r="K10" s="55"/>
      <c r="L10" s="55"/>
      <c r="M10" s="15"/>
      <c r="N10" s="15"/>
    </row>
    <row r="11" spans="1:14" s="11" customFormat="1" ht="313.5" customHeight="1" x14ac:dyDescent="0.2">
      <c r="A11" s="8">
        <v>1</v>
      </c>
      <c r="B11" s="5" t="s">
        <v>64</v>
      </c>
      <c r="C11" s="5" t="s">
        <v>28</v>
      </c>
      <c r="D11" s="5" t="s">
        <v>65</v>
      </c>
      <c r="E11" s="1" t="s">
        <v>4</v>
      </c>
      <c r="F11" s="6" t="s">
        <v>4</v>
      </c>
      <c r="G11" s="7">
        <v>500000</v>
      </c>
      <c r="H11" s="7" t="s">
        <v>4</v>
      </c>
      <c r="I11" s="7" t="s">
        <v>4</v>
      </c>
      <c r="J11" s="8" t="s">
        <v>29</v>
      </c>
      <c r="K11" s="8" t="s">
        <v>30</v>
      </c>
      <c r="L11" s="8" t="s">
        <v>23</v>
      </c>
      <c r="M11" s="9"/>
      <c r="N11" s="9"/>
    </row>
    <row r="21" ht="162" customHeight="1" x14ac:dyDescent="0.25"/>
  </sheetData>
  <mergeCells count="14">
    <mergeCell ref="J8:J10"/>
    <mergeCell ref="K8:K10"/>
    <mergeCell ref="L8:L10"/>
    <mergeCell ref="A1:L1"/>
    <mergeCell ref="A2:L2"/>
    <mergeCell ref="A3:L3"/>
    <mergeCell ref="A4:L4"/>
    <mergeCell ref="A5:L5"/>
    <mergeCell ref="B6:E6"/>
    <mergeCell ref="A8:A10"/>
    <mergeCell ref="B8:B10"/>
    <mergeCell ref="C8:C10"/>
    <mergeCell ref="D8:D10"/>
    <mergeCell ref="E8:I8"/>
  </mergeCells>
  <pageMargins left="0.39370078740157483" right="0.23622047244094491" top="0.55118110236220474" bottom="0.39370078740157483" header="0.31496062992125984" footer="0.31496062992125984"/>
  <pageSetup paperSize="9" orientation="landscape" useFirstPageNumber="1" r:id="rId1"/>
  <headerFooter>
    <oddHeader>&amp;R&amp;"TH SarabunPSK,ตัวหนา"&amp;12ผ02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หน้าปก</vt:lpstr>
      <vt:lpstr>ผ01</vt:lpstr>
      <vt:lpstr>ยุท1 โยธา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USERx64</dc:creator>
  <cp:lastModifiedBy>Administrator</cp:lastModifiedBy>
  <cp:lastPrinted>2019-10-21T09:09:53Z</cp:lastPrinted>
  <dcterms:created xsi:type="dcterms:W3CDTF">2015-05-19T03:11:30Z</dcterms:created>
  <dcterms:modified xsi:type="dcterms:W3CDTF">2019-10-21T09:38:48Z</dcterms:modified>
</cp:coreProperties>
</file>