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inistrator\Desktop\กะปอ\วิเคราะห์ 64\แผนดำเนินงาน 63\"/>
    </mc:Choice>
  </mc:AlternateContent>
  <bookViews>
    <workbookView xWindow="0" yWindow="0" windowWidth="11490" windowHeight="4680"/>
  </bookViews>
  <sheets>
    <sheet name="ผด.01" sheetId="9" r:id="rId1"/>
    <sheet name="ยุทธ1" sheetId="1" r:id="rId2"/>
    <sheet name="ยุทธ2" sheetId="10" r:id="rId3"/>
    <sheet name="ยุทธ 3" sheetId="2" r:id="rId4"/>
    <sheet name="ยุทธ4" sheetId="3" r:id="rId5"/>
    <sheet name="ยุทธ 5" sheetId="4" r:id="rId6"/>
    <sheet name="ยุทธ 6" sheetId="5" r:id="rId7"/>
    <sheet name="ยุทธ 7" sheetId="6" r:id="rId8"/>
    <sheet name="ยุทธ 8" sheetId="7" r:id="rId9"/>
    <sheet name="ยุทธ 9" sheetId="8" r:id="rId10"/>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8" i="9" l="1"/>
  <c r="C36" i="9" l="1"/>
  <c r="C33" i="9"/>
  <c r="B36" i="9"/>
  <c r="D29" i="9"/>
  <c r="C29" i="9"/>
  <c r="B29" i="9"/>
  <c r="B26" i="9"/>
  <c r="D26" i="9"/>
  <c r="C26" i="9"/>
  <c r="C14" i="9"/>
  <c r="D8" i="9"/>
  <c r="B8" i="9"/>
  <c r="D36" i="9" l="1"/>
  <c r="D44" i="9"/>
  <c r="C44" i="9"/>
  <c r="C10" i="9" l="1"/>
  <c r="D47" i="9" l="1"/>
  <c r="B47" i="9"/>
  <c r="C47" i="9"/>
  <c r="B44" i="9"/>
  <c r="D33" i="9"/>
  <c r="B33" i="9"/>
  <c r="D14" i="9"/>
  <c r="B14" i="9"/>
  <c r="D11" i="9"/>
  <c r="D48" i="9" s="1"/>
  <c r="C11" i="9"/>
  <c r="C48" i="9" s="1"/>
  <c r="B11" i="9"/>
  <c r="B48" i="9" s="1"/>
  <c r="E7" i="9" l="1"/>
  <c r="E8" i="9" s="1"/>
  <c r="E31" i="9"/>
  <c r="E33" i="9" s="1"/>
  <c r="E24" i="9"/>
  <c r="E25" i="9"/>
  <c r="E23" i="9"/>
  <c r="E46" i="9"/>
  <c r="E47" i="9" s="1"/>
  <c r="E16" i="9"/>
  <c r="E17" i="9"/>
  <c r="E43" i="9"/>
  <c r="E13" i="9"/>
  <c r="E35" i="9"/>
  <c r="E28" i="9"/>
  <c r="E29" i="9" s="1"/>
  <c r="E10" i="9"/>
  <c r="E11" i="9" s="1"/>
  <c r="E22" i="9"/>
  <c r="E14" i="9"/>
  <c r="E48" i="9" l="1"/>
  <c r="E26" i="9"/>
  <c r="E44" i="9"/>
  <c r="E36" i="9"/>
</calcChain>
</file>

<file path=xl/sharedStrings.xml><?xml version="1.0" encoding="utf-8"?>
<sst xmlns="http://schemas.openxmlformats.org/spreadsheetml/2006/main" count="1204" uniqueCount="305">
  <si>
    <t>ที่</t>
  </si>
  <si>
    <t>โครงการ</t>
  </si>
  <si>
    <t>รายละเอียดของกิจกรรมที่เกิดขึ้นจากโครงการ</t>
  </si>
  <si>
    <t>สถานที่ดำเนินการ</t>
  </si>
  <si>
    <t>หน่วยงานรับผิดชอบหลัก</t>
  </si>
  <si>
    <t>พ.ศ.2562</t>
  </si>
  <si>
    <t>ต.ค.</t>
  </si>
  <si>
    <t>พ.ย.</t>
  </si>
  <si>
    <t>ธ.ค.</t>
  </si>
  <si>
    <t>ม.ค.</t>
  </si>
  <si>
    <t>ก.พ.</t>
  </si>
  <si>
    <t>มี.ค.</t>
  </si>
  <si>
    <t>เม.ย.</t>
  </si>
  <si>
    <t>พ.ค.</t>
  </si>
  <si>
    <t>มิ.ย.</t>
  </si>
  <si>
    <t>ก.ค.</t>
  </si>
  <si>
    <t>ส.ค.</t>
  </si>
  <si>
    <t>ก.ย.</t>
  </si>
  <si>
    <t xml:space="preserve">   งบประมาณ   (บาท)</t>
  </si>
  <si>
    <t>บัญชีจำนวนโครงการพัฒนาท้องถิ่น กิจกรรมและงบประมาณ</t>
  </si>
  <si>
    <t>องค์การบริหารส่วนตำบลกำปัง</t>
  </si>
  <si>
    <t>1. ยุทธศาสตร์การพัฒนาโครงสร้างพื้นฐาน</t>
  </si>
  <si>
    <t>1.1 แผนงานอุตสาหกรรมและการโยธา</t>
  </si>
  <si>
    <t>อบต.กำปัง</t>
  </si>
  <si>
    <t>บ้านกระเสียว หมู่ที่ 2</t>
  </si>
  <si>
    <t>บ้านจาน หมู่ที่ 4</t>
  </si>
  <si>
    <t>บ้านนา หมู่ที่ 7</t>
  </si>
  <si>
    <t>กองช่างอบต.กำปัง</t>
  </si>
  <si>
    <t>กองช่าง อบต.กำปัง</t>
  </si>
  <si>
    <t>บ้านตะกุด หมู่ที่ 11</t>
  </si>
  <si>
    <t>งบประมาณ(บาท)</t>
  </si>
  <si>
    <t>บ้านโนนหัวนา หมู่ที่ 10</t>
  </si>
  <si>
    <t>บ้านใหม่นารี หมู่ที่ 9</t>
  </si>
  <si>
    <t>3. ยุทธศาสตร์การพัฒนาเศรษฐกิจ</t>
  </si>
  <si>
    <t>8. ยุทธศาสตร์พัฒนาการเมืองการบริหาร</t>
  </si>
  <si>
    <t>โครงการปกป้องสถาบันสำคัญของชาติ</t>
  </si>
  <si>
    <t>สำนักงานปลัด อบต.กำปัง</t>
  </si>
  <si>
    <t>9. ยุทธศาสตร์ศักยภาพท้องถิ่นสู่การเป็นประชาคมอาเซียน</t>
  </si>
  <si>
    <t>9.1 แผนงานบริหารงานทั่วไป</t>
  </si>
  <si>
    <t>โครงการเตรียมความพร้อมเข้าสู่ประชาคมอาเซียน</t>
  </si>
  <si>
    <t>อบรมให้ความรู้เกี่ยวกับการเตรียมความพร้อมเข้าสู่ประชาคมอาเซียน ให้กับคณะผู้บริหาร สมาชิกสภา อบต.กำปัง พนักงานส่วนตำบล ลูกจ้างประจำ ลูกจ้างทั่วไป อบต.กำปัง</t>
  </si>
  <si>
    <t>โครงการวันท้องถิ่นไทย</t>
  </si>
  <si>
    <t>โครงการสร้างความปรองดองและสมานฉันท์ของคนในชาติ</t>
  </si>
  <si>
    <t>โครงการประชุมประชาคมจัดทำแผนพัฒนาท้องถิ่น</t>
  </si>
  <si>
    <t>4. ยุทธศาสตร์การพัฒนาคนและสังคม</t>
  </si>
  <si>
    <t>4.1 แผนงานการรักษาความสงบภายใน</t>
  </si>
  <si>
    <t>โครงการฝึกซ้อมแผนการป้องกันอัคคีภัย</t>
  </si>
  <si>
    <t>โครงการพัฒนาศักยภาพเครือข่าย อปพร.</t>
  </si>
  <si>
    <t>โครงการพัฒนาศักยภาพหนึ่งตำบลหนึ่งทีมกู้ชีพกู้ภัย</t>
  </si>
  <si>
    <t>โครงการลดอุบัติเหตุ</t>
  </si>
  <si>
    <t>โครงการส่งเสริมการสวมหมวกนิรภัย 100%</t>
  </si>
  <si>
    <t>โครงการส่งเสริมพัฒนาการเด็กในศูนย์พัฒนาเด็กเล็ก อบต.กำปัง</t>
  </si>
  <si>
    <t>โครงการสนับสนุนค่าใช้จ่ายการบริหารสถานศึกษา</t>
  </si>
  <si>
    <t>6. ยุทธศาสตร์การพัฒนาสุขภาพ ประชาชน</t>
  </si>
  <si>
    <t>4.2 แผนงานการศึกษา</t>
  </si>
  <si>
    <t>6.1 แผนงานสาธารณสุข</t>
  </si>
  <si>
    <t>4.3 แผนงานสังคมสงเคราะห์</t>
  </si>
  <si>
    <t>โครงการประชุมเชิงปฏิบัติการสภาเด็กและเยาวชนตำบลกำปัง</t>
  </si>
  <si>
    <t>กองสวัสดิการสังคม</t>
  </si>
  <si>
    <t>โครงการพัฒนาศักยภาพผู้สูงอายุตำบลกำปัง</t>
  </si>
  <si>
    <t>โครงการส่งเสริมการประกอบอาชีพของประชาชนตำบลกำปัง</t>
  </si>
  <si>
    <t>โครงการเสริมสร้างความเข้มแข็งของกองทุนบทบาทสตรี</t>
  </si>
  <si>
    <t>7. ยุทธศาสตร์การอนุรักษ์และพัฒนาทรัพยากรธรรมชาติและสิ่งแวดล้อม</t>
  </si>
  <si>
    <t>3.1 แผนงานการเกษตร</t>
  </si>
  <si>
    <t>กองส่งเสริมการเกษตร</t>
  </si>
  <si>
    <t>โครงการส่งเสริมการปลูกพืชอาหารสัตว์</t>
  </si>
  <si>
    <t>โครงการส่งเสริมการผลิตปุ๋ยอินทรีย์ชีวภาพ</t>
  </si>
  <si>
    <t>โครงการส่งเสริมการเลี้ยงโค-กระบือ</t>
  </si>
  <si>
    <t>โครงการส่งเสริมอาชีพเกษตรกรรม</t>
  </si>
  <si>
    <t>5. ยุทธศาสตร์การพัฒนาด้านเกษตรกรรมและปศุสัตว์</t>
  </si>
  <si>
    <t>5.1 แผนงานการเกษตร</t>
  </si>
  <si>
    <t>เบี้ยยังชีพผู้สูงอายุ</t>
  </si>
  <si>
    <t>เบี้ยยังชีพคนพิการ</t>
  </si>
  <si>
    <t>เบี้ยยังชีพผู้ป่วยเอดส์</t>
  </si>
  <si>
    <t>4.4 แผนงานสร้างความเข้มแข็งของชุมชน</t>
  </si>
  <si>
    <t>โครงการครอบครัวสีขาว ครอบครัวเข้มแข็ง</t>
  </si>
  <si>
    <t>โครงการป้องกันและแก้ไขปัญหายาเสพติด</t>
  </si>
  <si>
    <t>4.5 แผนงานการศาสนาวัฒนธรรมและนันทนาการ</t>
  </si>
  <si>
    <t>โครงการแข่งขันกีฬาเด็กและเยาวชนตำบลกำปัง</t>
  </si>
  <si>
    <t>โครงการแข่งขันกีฬาประชาชนตำบลกำปัง</t>
  </si>
  <si>
    <t>โครงการจัดงานวันเด็กแห่งชาติ</t>
  </si>
  <si>
    <t>โครงการงานรัฐพิธีและงานประเพณีวัฒนธรรม</t>
  </si>
  <si>
    <t>โครงการส่งเสริมและอนุรักษ์ศิลปวัฒนธรรมไทย</t>
  </si>
  <si>
    <t>โครงการสืบสานประเพณีวันขึ้นปีใหม่</t>
  </si>
  <si>
    <t>โครงการสืบสานประเพณีสงกรานต์</t>
  </si>
  <si>
    <t>โครงการพัฒนาทักษะด้านการเรียนของเด็กตำบลกำปัง</t>
  </si>
  <si>
    <t>โครงการส่งนักกีฬาเข้าร่วมการแข่งขันกีฬา</t>
  </si>
  <si>
    <t>บัญชีสรุปจำนวนโครงการและงบประมาณ</t>
  </si>
  <si>
    <t>ยุทธศาสตร์/แผนงาน</t>
  </si>
  <si>
    <t>จำนวนโครงการ</t>
  </si>
  <si>
    <t>คิดเป็นร้อยละของ</t>
  </si>
  <si>
    <t>จำนวนงบประมาณ</t>
  </si>
  <si>
    <t>หน่วยดำเนินการ</t>
  </si>
  <si>
    <t>ที่ดำเนินการ</t>
  </si>
  <si>
    <t>โครงการทั้งหมด</t>
  </si>
  <si>
    <t>(บาท)</t>
  </si>
  <si>
    <t>งบประมาณทั้งหมด</t>
  </si>
  <si>
    <t xml:space="preserve">    แผนงานเคหะและชุมชน</t>
  </si>
  <si>
    <t>กองช่าง</t>
  </si>
  <si>
    <t>รวม</t>
  </si>
  <si>
    <t>2. ยุทธศาสตร์การพัฒนาแหล่งน้ำ</t>
  </si>
  <si>
    <t xml:space="preserve">    แผนงานสังคมสงเคราะห์</t>
  </si>
  <si>
    <t xml:space="preserve">    แผนงานการเกษตร</t>
  </si>
  <si>
    <t xml:space="preserve">    แผนงานการศึกษา</t>
  </si>
  <si>
    <t>กองศึกษาฯ</t>
  </si>
  <si>
    <t xml:space="preserve">    แผนงานบริหารงานทั่วไป</t>
  </si>
  <si>
    <t>สำนักงานปลัด</t>
  </si>
  <si>
    <t xml:space="preserve">    แผนงานศาสนาวัฒนธรรมและนันทนาการ</t>
  </si>
  <si>
    <t xml:space="preserve">    แผนงานการรักษาความสงบภายใน</t>
  </si>
  <si>
    <t xml:space="preserve">    แผนงานสร้างความเข็มแข็งของชุมชน</t>
  </si>
  <si>
    <t>6. ยุทธศาสตร์การพัฒนาสุขภาพประชาชน</t>
  </si>
  <si>
    <t xml:space="preserve">    แผนสาธารณสุข</t>
  </si>
  <si>
    <t>7. ยุทธศาสตร์การอนุรักษ์และพัฒนา ทรัพยากรธรรมชาติและสิ่งแวดล้อม</t>
  </si>
  <si>
    <t>9. ยุทธศาสตร์การพัฒนาศักยภาพท้องถิ่นสู่การเป็นประชาคมอาเซียน</t>
  </si>
  <si>
    <t>รวมทั้งสิ้น</t>
  </si>
  <si>
    <t xml:space="preserve">               </t>
  </si>
  <si>
    <t>พ.ศ.2563</t>
  </si>
  <si>
    <t>โครงการก่อสร้างถนนคอนกรีตเสริมเหล็ก บ้านโนนหัวนา หมู่ที่ 10</t>
  </si>
  <si>
    <t>โครงการก่อสร้างถนนคอนกรีตเสริมเหล็ก บ้านใหม่นารี หมู่ที่ 9</t>
  </si>
  <si>
    <t>โครงการก่อสร้างถนนคอนกรีตเสริมเหล็ก บ้านตะกุด หมู่ที่ 11</t>
  </si>
  <si>
    <t>โครงการฝึกอบรมสัมนาและศึกษาดูงาน</t>
  </si>
  <si>
    <t>โครงการเสริมสร้างคุณธรรมและจริยธรรมให้แก่คณะผู้บริหาร สมาชิก อบต. พนักงานส่วนตำบลและลูกจ้าง อบต.กำปัง</t>
  </si>
  <si>
    <t>งานวางแผนสถิติและวิชาการ</t>
  </si>
  <si>
    <t>งานบริหารงานคลัง</t>
  </si>
  <si>
    <t>ค่าใช้จ่ายในการจัดอบรมให้ความรู้กับประชาชนภายในตำบลกำปัง</t>
  </si>
  <si>
    <t>เพื่อจ่ายเป็นค่าใช้จ่ายในการจัดอบรมใหห้ความรู้กับประชาชนในตำบลกำปังในตำบลกำปัง เช่น ค่าสมนาคุณวิทยากร ค่าใช้จ่ายต่างๆในการจัดฝึกอบรม</t>
  </si>
  <si>
    <t>กองคลัง</t>
  </si>
  <si>
    <t>โครงการเสริมสร้างความรู้และวินัยจราจร</t>
  </si>
  <si>
    <t>กองศึกษา</t>
  </si>
  <si>
    <t>ค่าอาหารเสริม (นม)</t>
  </si>
  <si>
    <t>โครงการพัฒนาศักยภาพคนพิการตำบลกำปัง</t>
  </si>
  <si>
    <t>โครงการสงเคาระห์ครอบครัวผู้มีรายได้น้อย ผู้ไร้ที่พึ่ง ผู้สูงอายุ ผู้พิการ ผู้ด้อยโอกาส ยากไร้ ยากจน ไร้ที่อยู่</t>
  </si>
  <si>
    <t>โครงการพัฒนาคุณธรรม จริยธรรมเด็กและเยาวชนตำบลกำปัง</t>
  </si>
  <si>
    <t>โครงการแห่เทียนพรรษา</t>
  </si>
  <si>
    <t>กองการเกษตร</t>
  </si>
  <si>
    <t>โครงการส่งเสริมการปลูกพืชในฤดูแล้ง</t>
  </si>
  <si>
    <t>แผนงานบริหารงานทั่วไป</t>
  </si>
  <si>
    <t>4.6 แผนงานงบกลาง</t>
  </si>
  <si>
    <t>จัดอบรมให้ความรู้หน่วยกู้ชีพ ตำบลกำปัง</t>
  </si>
  <si>
    <t xml:space="preserve">1.จัดอบรมให้ความรู้ด้านความปลอดภัยทางถนนแก่ประชาชน โดยผ่านองค์การเครือข่ายที่จัดตั้งอยู่ในชุมชน 2.จัดประชาสัมพันธ์ในรูปแบบต่างๆ </t>
  </si>
  <si>
    <t>√</t>
  </si>
  <si>
    <t>1.จัดอบรมให้ความรู้ส่งเสริมการสวมหมวกนิรภัย 2.ติดป้ายประชาสัมพันธ์การรณรงค์สวมหมวกนิรภัย 3.จัดกิจกรรมรณรงค์ให้ประชาชนสวมหมวกนิรภัย</t>
  </si>
  <si>
    <t>1.จัดอบรมเชิงปฎิบัติการเสริมสร้างความปลอดภัยในการใช้รถใช้ถนน 2.จัดทำป้ายประชาสัมพันธ์ความรู้วินัยจราจร</t>
  </si>
  <si>
    <t>จัดอบรมเพิ่มศักยภาพเด็กในศูนย์พัฒนาเด็กเล็กผู้ปกครอง ผู้ดูแลเด็กและเจ้าหน้าที่ผู้เกี่ยวข้อง</t>
  </si>
  <si>
    <t>1.สนับสนุนค่าอาหารกลางวันสำหรับเด็กเล็กในศูนย์พัฒนาเด็กเล็ก อบต.กำปัง 2.จัดการเรียนการสอนของศูนย์พัฒนาเด็กเล็ก อบต.กำปัง</t>
  </si>
  <si>
    <t>จัดประชุมเชิงปฏิบัติการแก่สภาเด็กและเยาวชนตำบลกำปัง</t>
  </si>
  <si>
    <t>อบรมให้ความรู้แก่คนพิการตำบลกำปัง</t>
  </si>
  <si>
    <t>ให้ความช่วยเหลือด้านการสงเคราะห์ครอบครัวผู้มีได้น้อย ผู้ไร้ที่พึ่ง ผู้สูงอายุ ผู้พิการ ผู้ด้อยโอกาส ยากไร้ ยากจน ไร้ที่อยู่</t>
  </si>
  <si>
    <t>อบรมอาชีพให้แก่ประชาชนตำบลกำปัง</t>
  </si>
  <si>
    <t>อบรมให้ความรู้แก่คณะกรรมการกองทุนบทบาทสตรี</t>
  </si>
  <si>
    <t xml:space="preserve">1.จัดการแข่งขันกีฬาเด็กและเยาวชนในตำบลกำปัง </t>
  </si>
  <si>
    <t xml:space="preserve">จัดการแข่งขันกีฬาประชาชนในตำบลกำปัง </t>
  </si>
  <si>
    <t>โรงเรียนบ้านนา</t>
  </si>
  <si>
    <t>จัดกิจกรรมจัดงานวันเด็กแห่งชาติ มีกิจกรรมดังนี้ กิจกรรมแสดงบนเวที กิจกรรมตอบปัญหา ซุ้มระบายสี โรงทาน</t>
  </si>
  <si>
    <t>จัดกิจกรรมส่งเสริมทักษะวิชาการสำหรับเด็กและเยาวชนในตำบลกำปัง</t>
  </si>
  <si>
    <t>จัดส่งนักกีฬาเข้าร่วมแข่งขัน</t>
  </si>
  <si>
    <t>1.จัดกิจกรรมเทิดพระเกียรติ 2.วางพานพุ่มหรือวางพวงมาลา</t>
  </si>
  <si>
    <t>1.จัดอบรมค่ายคุณธรรมจริยธรรมเด็กและเยาวชนตำบลกำปัง</t>
  </si>
  <si>
    <t>จัดกิจกรรมการอนุรักษ์ศิลปวัฒนธรรมไทย เช่น การรำไทย ดนตรีไทย ศิลปะ</t>
  </si>
  <si>
    <t>จัดกิจกรรมทำบุญวันขึ้นปีใหม่</t>
  </si>
  <si>
    <t>จัดกิจกรรมรดน้ำดำหัวคณะผู้บริหาร ผู้สูงอายุ ในตำบลกำปัง</t>
  </si>
  <si>
    <t>โครงการจัดงานประเพณีบวงสรวงอนุสาวรีย์ท้าวสุรนารี</t>
  </si>
  <si>
    <t>ที่ว่าการอำเภอโนนไทย</t>
  </si>
  <si>
    <t>โครงการพัฒนากายพัฒนาจิต พัฒนาชีวิตด้วยวัฒนธรรมวิถีไทย วิธีพุทธ</t>
  </si>
  <si>
    <t>โครงการอนุรักษ์การสวดมนต์หมู่ทำนองสรภัญญะ</t>
  </si>
  <si>
    <t>วัดบ้านอ้อ</t>
  </si>
  <si>
    <t>โครงการอบรมหลักพระพุทธศาสนาให้แก่เด็กตำบลกำปัง</t>
  </si>
  <si>
    <t>อบรมให้ความรู้เรื่องการปลูกพืชอาหารสัตว์</t>
  </si>
  <si>
    <t>อบรมให้ความรู้เรื่องการผลิตปุ๋ยอินทรีย์ชีวภาพ</t>
  </si>
  <si>
    <t>กองส่งเสริมเกษตร</t>
  </si>
  <si>
    <t>1.กิจกรรมพิธีกล่าวถวายราชสดุดีพระบาทสมเด็จพระจุลจอมเกล้าเจ้าอยู่หัว
2.กิจกรรมบำเพ็ญสาธารณประโยชน์บริเวณพื้นที่สาธารณะประโยชน์ตำบลกำปัง</t>
  </si>
  <si>
    <t>1.อบรมให้ความรู้เกี่ยวกับครอบครัวสีขาว ครอบครัวเข็มแข็ง ให้แก่กลุ่มครอบครัวเยาวชนในเขตพื้นที่ตำบลกำปัง และกิจกรรมกลุ่มสลายพฤติกรรมม</t>
  </si>
  <si>
    <t>1.อบรมให้ความรู้เกี่ยวกับการป้องกันและแก้ไขปัญหายาเสพติดให้แก่เยาวชนในเขตพื้นที่ตำบลกำปัง
2.ศึกษาดูงานยาเสพติด</t>
  </si>
  <si>
    <t>จัดฝึกอบรมสัมนาและศึกษาดูงานในราชอาณาจักรของคณะผู้บริหารส่วนตำบล สมาชิกสภาองค์การบริหารส่วนตำบล พนักงานส่วนตำบล ลูกจ้างประจำ พนักงานจ้าง กลุ่มผู้นำหมู่บ้าน กลุ่มสตรีแม่บ้าน กลุ่มอาชีพ กลุ่มอาสาสมัครต่างๆ และกลุ่มเยาวชน</t>
  </si>
  <si>
    <t xml:space="preserve">จัดโครงการประชุมประชาคมจัดทำแผนพัฒนาท้องถิ่น จัดประชาคมระดับหมู่บ้านและระดับตำบลรวมถึงการประชาคมคณะกรรมการพัฒนาองค์การบริหารส่วนตำบลกำปังและการประชุมคณะกรรมการสนับสนุนการจัดทำแผนพัฒนา </t>
  </si>
  <si>
    <t xml:space="preserve">    แผนงานอุตสาหกรรมและการโยธา</t>
  </si>
  <si>
    <t xml:space="preserve">    แผนงานงบกลาง</t>
  </si>
  <si>
    <t xml:space="preserve">เพื่อจ่ายค่าชดเชยงานก่อสร้างตามสัญญาแบบปรับราคาได้ (ค่า K)          
-เป็นไปตามหนังสือกระทรวงการคลัง  ด่วนที่สุด  ที่  กค  (กวจ)  0405.2/ว 110ลงวันที่  5  มีนาคม  2561
</t>
  </si>
  <si>
    <t>ค่าชดเชยงานก่อสร้างตามสัญญาแบบปรับราคาได้ (ค่า K)</t>
  </si>
  <si>
    <t>พ.ศ.2564</t>
  </si>
  <si>
    <t>โครงการก่อสร้างงานชั้นผิวทางแอสฟัลต์คอนกรีต  (ASPHALT CONCRETE) บ้านหนองแวง หมู่ที่  5</t>
  </si>
  <si>
    <t>บ้านหนองแวง หมู่ที่  5</t>
  </si>
  <si>
    <t>โครงการก่อสร้างถนนคอนกรีตเสริมเหล็ก  บ้านนา  หมู่ที่ 7</t>
  </si>
  <si>
    <t>บ้านนา หมู่ที่7</t>
  </si>
  <si>
    <t>โครงการก่อสร้างถนนคอนกรีตเสริมเหล็ก บ้านจานเหนือ หมู่ที่ 13</t>
  </si>
  <si>
    <t>บ้านจานเหนือ หมู่ที่ 13</t>
  </si>
  <si>
    <t>โครงการก่อสร้างถนนคอนกรีตเสริมเหล็ก บ้านไพล หมู่ที่ 12</t>
  </si>
  <si>
    <t>บ้านไพล หมู่ที่ 12</t>
  </si>
  <si>
    <t>โครงการก่อสร้างถนนหินคลุก  บ้านกำปัง  หมู่ที่  8</t>
  </si>
  <si>
    <t>บ้านกำปัง  หมู่ที่  8</t>
  </si>
  <si>
    <t>โครงการก่อสร้างถนนหินคลุก  บ้านนารีพัฒนา  หมู่ที่  15</t>
  </si>
  <si>
    <t>บ้านนารีพัฒนา หมู่ที่  15</t>
  </si>
  <si>
    <t>โครงการก่อสร้างถนนหินคลุก  บ้านอ้อเหนือ  หมู่ที่  14</t>
  </si>
  <si>
    <t>บ้านอ้อเหนือ  หมู่ที่  14</t>
  </si>
  <si>
    <t>โครงการก่อสร้างถนนหินคลุก บ้านกระเสียว หมู่ที่ 2</t>
  </si>
  <si>
    <t>โครงการก่อสร้างถนนหินคลุก บ้านจอก หมู่ที่ 3</t>
  </si>
  <si>
    <t>บ้านจอก หมู่ที่ 3</t>
  </si>
  <si>
    <t>โครงการก่อสร้างถนนหินคลุก บ้านจาน หมู่ที่ 4</t>
  </si>
  <si>
    <t>โครงการก่อสร้างถนนหินคลุก บ้านจานเหนือ หมู่ที่ 13</t>
  </si>
  <si>
    <t>โครงการก่อสร้างรางระบายน้ำคอนกรีตเสริมเหล็ก บ้านอ้อ  หมู่ที่  6</t>
  </si>
  <si>
    <t>บ้านอ้อ  หมู่ที่  6</t>
  </si>
  <si>
    <t>โครงการปรับปรุงถนนโดยเสริมหินคลุก  บ้านซาด  หมู่ที่  1</t>
  </si>
  <si>
    <t xml:space="preserve"> บ้านซาด  หมู่ที่  1 </t>
  </si>
  <si>
    <t>โครงกาฝึกอบรมสัมนาศึกษาดูงานวิถีชีวิตเศรษฐกิจพอเพียง</t>
  </si>
  <si>
    <t xml:space="preserve">ฝึกอบรมสัมนาศึกษาดูงานวิถีชีวิตเศรษฐกิจพอเพียง  </t>
  </si>
  <si>
    <t>โครงการควบคุมแมลงศัตรูพืชโดยชีววิธี</t>
  </si>
  <si>
    <t xml:space="preserve">อบรมให้ความรู้เรื่องการควบคุมแมลงศัตรูพืชโดยชีววิธี  </t>
  </si>
  <si>
    <t>โครงการฝึกอบรมการเพาะเห็ด</t>
  </si>
  <si>
    <t>อบรมให้ความรู้เรื่องการเพาะเห็ด</t>
  </si>
  <si>
    <t>โครงการส่งเสริมการใช้ปุ๋ยพืชสดในไร่นา</t>
  </si>
  <si>
    <t xml:space="preserve">อบรมให้ความรู้เรื่องการใช้ปุ๋ยพืชสด  </t>
  </si>
  <si>
    <t>อบรมให้ความรู้เรื่องปลูกพืชในฤดูแล้ง</t>
  </si>
  <si>
    <t xml:space="preserve">อบรมให้ความรู้เรื่องการเลี้ยงโค-กระบือ      </t>
  </si>
  <si>
    <t>อบรมให้ความรู้ ส่งเสริมอาชีพเกษตรกรรม</t>
  </si>
  <si>
    <t>โครงการท้องถิ่นปลูกป่าเฉลิมพระเกียรติ "ท้องถิ่น สร้างป่า รักษ์น้ำ"</t>
  </si>
  <si>
    <t>จัดกิจกรรมปลูกต้นไม้ ในพื้นที่ตำบลกำปัง</t>
  </si>
  <si>
    <t>โครงการพัฒนา และรณรงค์การใช้หญ้าแฝกอันเนื่องมาจากพระราชดำริ</t>
  </si>
  <si>
    <t>1.อบรมให้ความรู้เรื่องการใช้ประโยชน์จากหญ้าแฝก  2.จัดกิจกรรมปลูกหญ้าแฝก</t>
  </si>
  <si>
    <t>โครงการอนุรักษ์พันธุกรรมพืชอันเนื่องมาจากพระราชดำริฯ</t>
  </si>
  <si>
    <t>พ.ศ. 2563</t>
  </si>
  <si>
    <t>โครงการศูนย์พัฒนาครอบครัวในชุมชนตำบลกำปัง</t>
  </si>
  <si>
    <t>อบรมให้ความรู้แก่กลุ่มครอบครัวภายในศูนย์พัฒนาครอบครัวในชุมชนตำบลกำปัง</t>
  </si>
  <si>
    <t xml:space="preserve">โครงการอบรมให้ความรู้การป้องกันโรคติดต่อ เช่น โรคไข้เลือดออก  โรคติดเชื้อไวรัสโคโรนา 2019   ฯลฯ    </t>
  </si>
  <si>
    <t>โครงการอบรมให้ความรู้การจัดการขยะมูลฝอยและสิ่งปฏิกูล</t>
  </si>
  <si>
    <t>แผนดำเนินงาน ประจำปีงบประมาณ พ.ศ. 2564</t>
  </si>
  <si>
    <t xml:space="preserve">เพื่อจ่ายเป็นค่าก่อสร้างงานชั้นผิวทางแอสฟัลต์คอนกรีต(ASPHALT CONCRETE)จากทางหลวงชนบทพิกัด  E  181303  N 1671624  ถึงบ้านนางมงคลพิกัด  E  181393 N  1671707  ขนาดกว้าง4.00 เมตร หนา 0.05  เมตร  ระยะทาง  155.00  เมตร  หรือพื้นที่ไม่น้อยกว่า  620.00  ตารางเมตร  พร้อมป้าย  2  ป้าย 
(ป้ายโครงการ 1  ป้าย ประชาสัมพันธ์  1  ป้าย)  ตามรูปแบบองค์การบริหารส่วนตำบลกำปังกำหนด
</t>
  </si>
  <si>
    <t xml:space="preserve">เพื่อจ่ายเป็นค่าก่อสร้างถนนคอนกรีตเสริมเหล็ก จากบ้านนายเกลี้ยง  พิกัด  E  183931 N  1673150ถึงบ้านนายแอ็ดพิกัด  E  183909  N  1673213  ขนาดกว้าง 3.00 เมตรหนา  0.15 เมตร  ระยะทาง  73.00  เมตร  ไหล่ทางหินคลุกบดอัดแน่น  หนา  0.15เมตร  กว้างข้างละ  0.20  เมตร  หรือพื้นที่ไม่น้อยกว่า  219.00ตารางเมตร พร้อมป้าย  2  ป้าย(ป้ายโครงการ 1  ป้าย  ป้ายประชาสัมพันธ์  1  ป้าย) ตามรูปแบบองค์การบริหารส่วนตำบลกำปังกำหนด
</t>
  </si>
  <si>
    <t xml:space="preserve">เพื่อจ่ายเป็นค่าก่อสร้างถนนคอนกรีตเสริมเหล็ก  จุดที่  1  จากบ้านผู้ใหญ่ณรงค์  พิกัด  E  181935 N  1673521  ถึงบ้านนายผ่องพิกัด  E  181855  N  1673637  ขนาดกว้าง 3.50 เมตรหนา  0.15  เมตร  ระยะทาง  160.00  เมตร  ไหล่ทางหินคลุกบดอัดแน่น  หนา  0.15  เมตร กว้างข้างละ  0.20  เมตร    จุดที่  2  จากบ้านครูรวม พิกัด  E  181856  N  1673541  ถึงบ้านนายสานพิกัด  E  181852  N  1673592  ขนาดกว้าง 4.00 เมตรหนา  0.15  เมตร ระยะทาง  50.00  เมตร  ไหล่ทางหินคลุกบดอัดแน่น หนา  0.15  เมตร  กว้างข้างละ  0.20  เมตร 
หรือพื้นที่ไม่น้อยกว่า  780.00  ตารางเมตร  พร้อมป้าย  2  ป้าย  (ป้ายโครงการ 1  ป้าย ป้ายประชาสัมพันธ์  1  ป้าย)  ตามรูปแบบองค์การบริหารส่วนตำบลกำปังกำหนด
</t>
  </si>
  <si>
    <t xml:space="preserve">เพื่อจ่ายเป็นค่าก่อสร้างถนนคอนกรีตเสริมเหล็ก จุดที่  1 จากถนนคอนกรีต  พิกัด  E  185318 N 1673539 ถึงบ้านนายลายพิกัด  E  185285  N  1673510  ขนาดกว้าง 2.50 เมตรหนา  0.15  เมตร  ระยะทาง  43.00  เมตร  ไม่มีไหล่ทางจุดที่  2  จากทางหลวงชนบท  พิกัด  E  185061  N  1673346 ถึงบ้านนายจิต  พิกัด  E  185076  N  1673260  ขนาดกว้าง  3.00  เมตร  หนา  0.15  เมตร ระยะทาง  87.00  เมตร  ไหล่ทางหินคลุกบดอัดแน่น  หนา  0.15  เมตร  กว้างข้างละ0.20  เมตร จุดที่  3  จากประปา  พิกัด  E  184868  N1672678  ถึงบ้านนางสายหยุด  พิกัด  E  184816  N  1672690  ขนาดกว้าง  3.00  เมตร  หนา  0.15  เมตร ระยะทาง  69.00  เมตร  ไหล่ทางหินคลุกบดอัดแน่น  หนา  0.15  เมตร  กว้างข้างละ  0.20  เมตรหรือพื้นที่ไม่น้อยกว่า  603.00  ตารางเมตร  พร้อมป้าย  2  ป้าย  (ป้ายโครงการ 1  ป้าย ป้ายประชาสัมพันธ์  1  ป้าย)  </t>
  </si>
  <si>
    <t xml:space="preserve">เพื่อจ่ายเป็นค่าก่อสร้างถนนคอนกรีตเสริมเหล็ก  จากฝายน้ำล้นพิกัด  E  185882 N  1673937  ถึงบ้านนายเจริญ พิกัด  E185778  N  1674033  ขนาดกว้าง 4.00 เมตรหนา  0.15  เมตร  ระยะทาง  179.00  เมตร  ไหล่ทางหินคลุกบดอัดแน่น  หนา  0.15  เมตร  กว้างข้างละ  0.20  เมตร  หรือพื้นที่ไม่น้อยกว่า731.00  ตารางเมตร พร้อมป้าย  2  ป้าย  (ป้ายโครงการ 1  ป้ายป้ายประชาสัมพันธ์  1  ป้าย) ตามรูปแบบองค์การบริหารส่วนตำบลกำปังกำหนด
</t>
  </si>
  <si>
    <t xml:space="preserve">เพื่อจ่ายเป็นค่าก่อสร้างถนนหินคลุก  จากวัดบ้านกำปังพิกัด  E  184175  N 1669547 ถึงถนนวงแหวน(ถนนใหม่)พิกัด E184615  N 1669506 ขนาดกว้าง 6.00 เมตรหนา  0.15  เมตร  ระยะทาง  435.00  เมตร  หรือปริมาณหินคลุกไม่น้อยกว่า  401.28  ลูกบาศก์เมตร พร้อมป้าย  2  ป้าย  
(ป้ายโครงการ 1  ป้าย  ป้ายประชาสัมพันธ์  1  ป้าย) ตามรูปแบบองค์การบริหารส่วนตำบลกำปังกำหนด
</t>
  </si>
  <si>
    <t xml:space="preserve">เพื่อจ่ายเป็นค่าก่อสร้างถนนหินคลุก  จากวัดบ้านใหม่นารี  พิกัด  E  182821 N1672932 ถึงบ้านนายประสาน  พิกัด  E 182287 N 1672873 ขนาดกว้าง 
3.50 เมตร หนา 0.15  เมตร ระยะทาง  555.00  เมตร  หรือปริมาณหินคลุกไม่น้อยกว่า 303.85ลูกบาศก์เมตร พร้อมป้าย  2  ป้าย  (ป้ายโครงการ 1  ป้าย  ป้ายประชาสัมพันธ์  1  ป้าย) ตามรูปแบบองค์การบริหารส่วนตำบลกำปังกำหนด
</t>
  </si>
  <si>
    <t xml:space="preserve">เพื่อจ่ายเป็นค่าก่อสร้างถนนหินคลุก จากบ้านนายโค๊ก
พิกัด  E  182612 N1670089  ถึงทุ่งกระเสียวพิกัด  E183014N1669936  ขนาดกว้าง 5.00 เมตรหนา  0.15  เมตร  ระยะทาง  450.00  เมตร  หรือปริมาณหินคลุกไม่น้อยกว่า  347.62  ลูกบาศก์เมตร  พร้อมป้าย  2  ป้าย  (ป้ายโครงการ1ป้าย ป้ายประชาสัมพันธ์ 1 ป้าย) ตามรูปแบบองค์การบริหารส่วนตำบลกำปังกำหนด
</t>
  </si>
  <si>
    <t xml:space="preserve">เพื่อจ่ายเป็นค่าก่อสร้างถนนหินคลุก จากสามแยกบ้านผู้ช่วยใหญ่  พิกัด  E  182475 N 1671125 ถึงสี่แยกกลางบ้านพิกัด  E182376  N  1671285 ขนาดกว้าง 3.50 เมตรหนา  0.15  เมตร  ระยะทาง  695.00  เมตร  หรือปริมาณหินคลุกไม่น้อยกว่า  380.50  ลูกบาศก์เมตร พร้อมป้าย  2  ป้าย  (ป้ายโครงการ 1  ป้าย ป้ายประชาสัมพันธ์ 1 ป้าย)
ตามรูปแบบองค์การบริหารส่วนตำบลกำปังกำหนด
</t>
  </si>
  <si>
    <t xml:space="preserve">เพื่อจ่ายเป็นค่าก่อสร้างถนนหินคลุก  จากบึงขี้นาคพิกัด  E  184478  N  1671125 ถึงนานายติ่งพิกัด  E  185192  N  1671015  ขนาดกว้าง 3.00 เมตรหนา  0.15  เมตร  ระยะทาง  860.00  เมตร  หรือปริมาณหินคลุกไม่น้อยกว่า  415.80  ลูกบาศก์เมตร พร้อมป้าย  2  ป้าย  (ป้ายโครงการ 1  ป้าย  ป้ายประชาสัมพันธ์  1  ป้าย)  ตามรูปแบบองค์การบริหารส่วนตำบลกำปังกำหนด
</t>
  </si>
  <si>
    <t xml:space="preserve">เพื่อจ่ายเป็นค่าก่อสร้างถนนหินคลุก  จากนานายมากพิกัด  E  184707  N  1674652 ถึงนานายใสพิกัด  E  184224  N1674745  ขนาดกว้าง 4.00 เมตรหนา  0.15  เมตร ระยะทาง  670.00  เมตร  หรือปริมาณหินคลุกไม่น้อยกว่า  417.07  ลูกบาศก์เมตร พร้อมป้าย  2  ป้าย  (ป้ายโครงการ 1  ป้าย  ป้ายประชาสัมพันธ์  1  ป้าย) ตามรูปแบบองค์การบริหารส่วนตำบลกำปังกำหนด
</t>
  </si>
  <si>
    <t xml:space="preserve">เพื่อจ่ายเป็นค่าก่อสร้างรางระบายน้ำ  คสล. จากบ้านอาจารย์สัญจรพิกัด  E  186580 N 1674624  ถึงห้วยลำเชียงไกร  พิกัด  E  186727  N  1674646  ขนาดท้องรางกว้าง  0.30  เมตร ลึก 0.50  เมตร  ระยะทาง  98.00  เมตร  พร้อมป้าย  2  ป้าย (ป้าย โครงการ 1ป้าย ป้ายประชาสัมพันธ์ 1 ป้าย)
ตามรูปแบบองค์การบริหารส่วนตำบลกำปังกำหนด
</t>
  </si>
  <si>
    <t xml:space="preserve">เพื่อจ่ายเป็นค่าปรับปรุงถนนโดยเสริมหินคลุก  จากสามแยกบ้านซาดพิกัด  E 181035 N  1668841  ถึงป่าช้าบ้านกระเสียวพิกัด  E181385 N 1669304 ขนาดกว้าง 4.00 เมตร หนา 0.15  เมตร  ระยะทาง 655.00 เมตร หรือปริมาณหินคลุกไม่น้อยกว่า 407.73  ลูกบาศก์เมตร พร้อมป้าย 2 ป้าย 
(ป้ายโครงการ1ป้าย ป้ายประชาสัมพันธ์ 1 ป้าย) ตามรูปแบบองค์การบริหารส่วนตำบลกำปังกำหนด
</t>
  </si>
  <si>
    <t xml:space="preserve">เพื่อจ่ายเป็นค่าก่อสร้างถนนคอนกรีตเสริมเหล็ก  จากบ้านนายทิม  พิกัด  E  181281 N 1668707  ถึงบ้านนายพวงพิกัด  E180785  N  16733865  ขนาดกว้าง 4.00 เมตรหนา  0.15  เมตร  ระยะทาง  155.00  เมตร  ไหล่ทางหินคลุกบดอัดแน่น  หนา  0.15 เมตร กว้างข้างละ  0.20  เมตร  หรือพื้นที่ไม่น้อยกว่า  620.00  ตารางเมตร  พร้อมป้าย 2 ป้าย
(ป้ายโครงการ 1 ป้าย (ป้ายประชาสัมพันธ์  1  ป้าย)  ตามรูปแบบองค์การบริหารส่วนตำบลกำปังกำหนด
</t>
  </si>
  <si>
    <t xml:space="preserve">เพื่อจ่ายเป็นค่าก่อสร้างถนนคอนกรีตเสริมเหล็ก  
จากบ้านนางนา  พิกัด  E  183154  N 1673220 ถึงบ้านนางลี  พิกัด  E  183026  N  1673272  ขนาดกว้าง 3.00  เมตร หนา  0.15  เมตร ระยะทาง  138.00  เมตร ไหล่ทางหินคลุกบดอัดแน่น  หนา 0.15 เมตร กว้างข้างละ 0.20  เมตร หรือพื้นที่ไม่น้อยกว่า  415.00 ตารางเมตร  พร้อมป้าย  2  ป้าย (ป้ายโครงการ 1  ป้าย  ป้ายประชาสัมพันธ์  1  ป้าย)  ตามรูปแบบองค์การบริหารส่วนตำบลกำปังกำหนด
</t>
  </si>
  <si>
    <t>อุดหนุนสำนักงานการไฟฟ้าส่วนภูมิภาค อำเภอโนนไทย ค่าขยายเขตไฟฟ้าพร้อมไฟฟ้าแสงสว่าง บ้านหนองแวง หมู่ที่ 5</t>
  </si>
  <si>
    <t xml:space="preserve">เพื่อจ่ายเป็นค่าขยายเขตไฟฟ้าพร้อมไฟฟ้าแสงสว่าง  บ้านหนองแวงหมู่ที่  5 ตำบลกำปัง อำเภอโนนไทย จังหวัดนครราชสีมา จากบ้านนางสมคิดถึงบ้านนายลัน ระยะทาง108.00 เมตร จำนวนเงิน  98,000  บาท
</t>
  </si>
  <si>
    <t>บ้านหนองแวง หมู่ที่5</t>
  </si>
  <si>
    <t>อุดหนุนสำนักงานการไฟฟ้าส่วนภูมิภาค อำเภอโนนไทย ค่าขยายเขตไฟฟ้าแสงสว่าง บ้านนา หมู่ที่ 7</t>
  </si>
  <si>
    <t xml:space="preserve">เพื่อจ่ายเป็นค่าขยายเขตไฟฟ้าแสงสว่าง  บ้านนา  หมู่ที่  7 ตำบลกำปัง  อำเภอโนนไทย  จังหวัดนครราชสีมา จากถนนคอนกรีตถึงบ้านนายหยอด จำนวน  3  จุด  จำนวนเงิน  36,000  บาท
</t>
  </si>
  <si>
    <t>อุดหนุนสำนักงานการไฟฟ้าส่วนภูมิภาค อำเภอโนนไทยค่าขยายเขตไฟฟ้าพร้อมไฟฟ้าแสงสว่าง บ้านไพล หมู่ที่ 12</t>
  </si>
  <si>
    <t>เพื่อจ่ายเป็นค่าขยายเขตไฟฟ้าพร้อมไฟฟ้าแสงสว่าง  บ้านไพล  หมู่ที่  12 ตำบลกำปัง  อำเภอโนนไทย  จังหวัดนครราชสีมา จุดที่  1  จากบ้านนางวองถึงบ้านนางแมว  ระยะทาง  120.00  เมตร จุดที่  2  จากบ้านนายชาติถึงบ้านนายวุฒิชัย  ระยะทาง  50.00  เมตร  จุดที่  1 จากบ้านนางพรมถึงบ้านนายก้อน  ระยะทาง  60.00  เมตร  จำนวนเงิน  207,000  บาท</t>
  </si>
  <si>
    <t xml:space="preserve"> เพื่อจ่ายเป็นค่าก่อสร้างถนนหินคลุก  จากทางหลวงชนบท  พิกัด  E 186452  N 1674160 ถึงนานางต้มพิกัด  E  186491  N1673454  ขนาดกว้าง 3.50 เมตรหนา  0.15  เมตร  ระยะทาง 750.00  เมตร  หรือปริมาณหินคลุกไม่น้อยกว่า  410.62  ลูกบาศก์เมตร พร้อมป้าย  2  ป้าย  (ป้ายโครงการ 1  ป้าย  ป้ายประชาสัมพันธ์  1  ป้าย)  ตามรูปแบบองค์การบริหารส่วนตำบลกำปังกำหนด
</t>
  </si>
  <si>
    <t xml:space="preserve">  งบประมาณ   (บาท)</t>
  </si>
  <si>
    <t xml:space="preserve">  งบประมาณ (บาท)</t>
  </si>
  <si>
    <t>1. จัดทำโครงการฝึกซ้อมแผนการป้องกันอัคคีภัย ประจำปี 2564 2.ประชุมปรึกษาแนวทางในการปฏิบัติงานและมอบหมายงานให้กับส่วนงานที่เกี่ยวข้อง</t>
  </si>
  <si>
    <t>จัดอบรมเพิ่มศักยภาพ อปพร. ตำบลกำปัง ประจำปี 2564</t>
  </si>
  <si>
    <t>1.จัดอบรมเชิงชุดปฏิบัติการจิตอาสาภัยพิบัติประจำองค์กรปกครองส่วนท้องถิ่น</t>
  </si>
  <si>
    <t>โครงการฝึกอบรมชุดปฏิบัติการจิตอาสาภัยพิบัติประจำองค์กรปกครองส่วนท้องถิ่น</t>
  </si>
  <si>
    <t xml:space="preserve">เพื่อจ่ายเป็นค่าจัดซื้ออาหารเสริม (นม) สำหรับเด็กเล็ก,เด็กอนุบาล, และเด็ก ป.1-ป.6 ในสถานศึกษาที่ตั้งอยู่ในเขตพื้นที่องค์การบริหารส่วนตำบลกำปัง ทั้ง 6 โรงเรียน และศูนย์พัฒนาเด็กเล็ก อบต.กำปัง ได้แก่
1. โรงเรียนบัวปุ่นสันเทียะอนุสรณ์ จำนวน 107,308 บาท
2. โรงเรียนบ้านกำปัง จำนวน 80,481 บาท
3. โรงเรียนบ้านจาน จำนวน 381,324 บาท
4. โรงเรียนบ้านนา จำนวน 388,989 บาท
5. โรงเรียนบ้านอ้อไพล จำนวน 264,436 บาท
6. โรงเรียนศรีชลสินธุ์ จำนวน 187,788 บาท
7. ศูนย์พัฒนาเด็กเล็ก อบต.กำปัง จำนวน 88,146 บาท
</t>
  </si>
  <si>
    <t>เงินอุดหนุนอาหารกลางวัน</t>
  </si>
  <si>
    <t xml:space="preserve">เพื่อจ่ายเป็นเงินอุดหนุนสำหรับสนับสนุนอาหารกลางวันสำหรับโรงเรียน ในสังกัดสำนักงานคณะกรรมการการศึกษาขั้นพื้นฐาน (สพฐ) อัตรามื้อละ 20 บาทต่อคน จำนวน 200 วันดังนี้
1.1 โรงเรียนบัวปุนสันเทียะอนุสรณ์ จำนวน 224,000 บาท
1.2 โรงเรียนบ้านกำปัง จำนวน 168,000 บาท
1.3 โรงเรียนบ้านจาน จำนวน 796,000 บาท
1.4 โรงเรียนบ้านนา จำนวน 812,000 บาท
1.5 โรงเรียนบ้านอ้อไพล จำนวน 552,000 บาท
1.6 โรงเรียนศรีชลสินธุ์ จำนวน 392,000 บาท
รวมทั้งสิ้น 2,944,000 บาท (สองล้านเก้าแสนสี่หมื่นสี่พันบาทถ้วน)
</t>
  </si>
  <si>
    <t>อุดหนุนกิจการที่เป็นสาธารณประโยชน์ โครงการจัดงานปรเพณีบวงสรวงอนุสาวรีย์ท้าวสุรนารี</t>
  </si>
  <si>
    <t>อุดหนุนคณะสงฆ์ตำบลกำปัง โครงการพัฒนากายพัฒนาจิต พัฒนาชีวิตด้วยวัฒนธรรมวิถีไทย วิธีพุทธ</t>
  </si>
  <si>
    <t>โครงการเพาะพันธุ์ต้นกล้าคุณธรรม</t>
  </si>
  <si>
    <t>อุดหนุนคณะสงฆ์ตำบลกำปัง  ตามโครงการเพาะพันธุ์ต้นกล้าคุณธรรม</t>
  </si>
  <si>
    <t>อุดหนุนคณะสงฆ์ตำบลกำปัง โครงการอนุรักษ์การสวดมนต์หมู่ทำนองสรภัญญะ</t>
  </si>
  <si>
    <t>อุดหนุนคณะสงฆ์ตำบลกำปัง โครงการอบรมหลักพระพุทธศาสนาให้แก่เด็กตำบลกำปัง</t>
  </si>
  <si>
    <t>จัดทำโครงการแห่เทียนพรรษา ประจำปี 2564</t>
  </si>
  <si>
    <t>จ่ายเงินสงเคราะห์เบี้ยยังชีพรายเดือนให้กับผู้ป่วยโรคเอดส์ในตำบลกำปัง เดือน ต.ค. 2563-ก.ย. 2564</t>
  </si>
  <si>
    <t>จ่ายเงินสงเคราะห์เบี้ยยังชีพรายเดือนให้กับคนพืการในตำบลกำปัง เดือน ต.ค. 2563-ก.ย. 2564</t>
  </si>
  <si>
    <t>จ่ายเงินสงเคราะห์เบี้ยยังชีพรายเดือนให้กับผู้สูงอายุในตำบลกำปัง เดือน ต.ค. 2563-ก.ย. 2564</t>
  </si>
  <si>
    <t>ค่าสำรวจ และขึ้นทะเบียนจำนวนสัตว์</t>
  </si>
  <si>
    <t>โครงการสัตว์ปลอดโรค คนปลอดภัย จากโรคพิษสุนัขบ้าฯ</t>
  </si>
  <si>
    <t>งานสาธารณสุข สำนักงานปลัด</t>
  </si>
  <si>
    <t xml:space="preserve">เงินอุดหนุนสำหรับการดำเนินงานแนวทางโครงการตามพระราชดำริด้านสาธารณสุข </t>
  </si>
  <si>
    <t>เพื่อจ่ายเป็นค่าใช้จ่ายในการดำเนินงานตามโครงการอบรมให้ความรู้การป้องกันโรคติดต่อฯ</t>
  </si>
  <si>
    <t xml:space="preserve">โครงการพัฒนาศักยภาพอาสาสมัครฉีดวัคซีนป้องกันโรคพิษสุนัขบ้า </t>
  </si>
  <si>
    <t>อบรมให้ความรู้เพื่อพัฒนาศักยภาพอาสาสมัครฉีดวัคซีนป้องกันโรคพิษสุนัขบ้า</t>
  </si>
  <si>
    <t>อุดหนุนสำหรับการดำเนินงานตามแนวทางโครงการพระราชดำริด้านสาธารณสุข จำนวน 16 หมู่บ้านๆละ 20,000 บาท</t>
  </si>
  <si>
    <t>6.2 แผนงานเคหะและชุมชน งานกำจัดขยะมูลฝอยและสิ่งปฏิกูล</t>
  </si>
  <si>
    <t xml:space="preserve"> งบประมาณ   (บาท)</t>
  </si>
  <si>
    <t>โครงการให้ความรู้การจัดการน้ำเสียครัวเรือน/ชุมชน</t>
  </si>
  <si>
    <t>โครงการอบรมให้ความรู้การป้องกันตนเองจากฝุ่นละอองขนาดเล็ก PM 2.5</t>
  </si>
  <si>
    <t xml:space="preserve">จัดอบรมให้ความรู้การจัดการขยะมูลฝอยและสิ่งปฏิกูล </t>
  </si>
  <si>
    <t>จัดอบรมให้ความรู้การจัดการน้ำเสียครัวเรือน/ชุมชน</t>
  </si>
  <si>
    <t>จัดอบรมให้ความรู้การป้องกันตนเองจากฝุ่นละอองขนาดเล็ก PM2.5</t>
  </si>
  <si>
    <t>7.1แผนงานการเกษตร  งานอนุรักษ์แหล่งน้ำและป่าไม้</t>
  </si>
  <si>
    <t>พื้นที่สาธารณประ โยชน์</t>
  </si>
  <si>
    <t xml:space="preserve"> 1.จัดประชุมคณะกรรมการ 2.ดำเนินงานตามกรอบการดำเนินงานของ อพ.สธ.</t>
  </si>
  <si>
    <t>จัดดำเนินการอบรมโครงการปกป้องสถาบันสำคัญของชาติ</t>
  </si>
  <si>
    <t>จัดดำเนินการอบรมโครงการสร้างความปรองดองและสมานฉันท์ของคนในชาติ โดยมีค่าใช้จ่ายประกอบด้วย ค่าอาหารว่างและเครื่องดื่ม ค่าอาหารกลางวัน ค่าใช้จ่ายในการตกแต่งสถานที่ ค่าป้ายโครงการและค่าใช้จ่ายอื่นๆที่จำเป็นและเกี่ยวข้องในการจัดงาน</t>
  </si>
  <si>
    <t>จัดอบรมโครงการเสริมสร้างคุณธรรมและจริยะรรมให้แก่คณะผู้บริหาร สมาชิก อบต. พนักงานส่วนตำบลและลูกจ้าง อบต.กำปัง (สำนักงานปลัดเป็นผู้ดำเนินโครงการ)</t>
  </si>
  <si>
    <t>แผนการดำเนินงาน ประจำปีงบประมาณ พ.ศ.2564</t>
  </si>
  <si>
    <t>1. ยุทธศาสตร์การพัฒนาแหล่งน้ำ</t>
  </si>
  <si>
    <t>1.1 แผนงานเคหะและชุมชน</t>
  </si>
  <si>
    <t>ขุดลอกสระประปาหมู่บ้าน</t>
  </si>
  <si>
    <t>ขุดลอกกะตังค์น้อย</t>
  </si>
  <si>
    <t>ขุดลอกกะตังค์ใหญ่</t>
  </si>
  <si>
    <t>บ้านอ้อ หมู่ที่ 6</t>
  </si>
  <si>
    <t>ขุดลอกคลองลุง</t>
  </si>
  <si>
    <t>กองจัดทำงบประมาณเขตพื้นที่ 9</t>
  </si>
  <si>
    <t>ขุดลอกบึงอ้อ</t>
  </si>
  <si>
    <t>โครงการก่อสร้างถนนคอนกรีตเสริมเหล็กบริเวณแหล่งท่องเที่ยวลำเชิงไกร สายบ้านอ้อ</t>
  </si>
  <si>
    <t>โครงการก่อสร้างถนนคอนกรีตเสริมเหล็กบริเวณแหล่งท่องเที่ยวลำเชิงไกร สายบ้านอ้อ หมู่ที่6 กว้าง 4 เมตร ยาว 196 เมตร หนา 0.15 เมตร หรือมีพื้นที่ไม่น้อยกว่า 854 ตารางเมตร</t>
  </si>
  <si>
    <t>กรมส่งเสริมการปกครองท้องถิ่น</t>
  </si>
  <si>
    <t>โครงการก่อสร้างถนนคอนกรีตเสริมเหล็กบริเวณแหล่งท่องเที่ยวอ่างท่าหลังลาด บ้านโนนห้วนา หมู่ที่ 10</t>
  </si>
  <si>
    <t xml:space="preserve">โครงการก่อสร้างถนนคอนกรีตเสริมเหล็กบริเวณแหล่งท่องเที่ยวอ่างท่าหลังลาด บ้านโนนห้วนา หมู่ที่ 10 กว้าง 4 เมตร ยาว 543 เมตร หนา 0.15 เมตร หรือมีพื้นที่ไม่น้อยกว่า 2,172 ตารางเมตร </t>
  </si>
  <si>
    <t>โครงการก่อสร้งถนนคอนกรีตเสริมเหล็กบริเวณแหล่งท่องเที่ยวบึงขี้นาค</t>
  </si>
  <si>
    <t>โครงการก่อสร้งถนนคอนกรีตเสริมเหล็กบริเวณแหล่งท่องเที่ยวบึงขี้นาค กว้าง 4 เมตร ยาว 2,420 เมตร หนา 0.15 เมตร หรือมีพื้นไม่น้อยกว่า 9,680 ตารางเมตร พร้อมปลูกต้นไม้ จำนวน 250 ต้น และไฟแสงสว่างพร้อมเสาไฟฟ้าและโคมไฟรอบบึง จำนวน 70 ชุด พร้อมป้าย องค์การบริหารส่วนตำบลกำปัง</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</si>
</sst>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87" formatCode="#,##0.00_ ;\-#,##0.00\ "/>
  </numFmts>
  <fonts count="14" x14ac:knownFonts="1">
    <font>
      <sz val="11"/>
      <color theme="1"/>
      <name val="Tahoma"/>
      <family val="2"/>
      <charset val="222"/>
      <scheme val="minor"/>
    </font>
    <font>
      <sz val="14"/>
      <color theme="1"/>
      <name val="TH SarabunPSK"/>
      <family val="2"/>
    </font>
    <font>
      <sz val="11"/>
      <color theme="1"/>
      <name val="Tahoma"/>
      <family val="2"/>
      <charset val="222"/>
      <scheme val="minor"/>
    </font>
    <font>
      <sz val="14"/>
      <name val="TH SarabunPSK"/>
      <family val="2"/>
    </font>
    <font>
      <sz val="14"/>
      <color indexed="10"/>
      <name val="TH SarabunPSK"/>
      <family val="2"/>
    </font>
    <font>
      <b/>
      <sz val="14"/>
      <color theme="1"/>
      <name val="TH SarabunPSK"/>
      <family val="2"/>
    </font>
    <font>
      <b/>
      <sz val="18"/>
      <name val="TH SarabunPSK"/>
      <family val="2"/>
    </font>
    <font>
      <sz val="10"/>
      <name val="TH SarabunPSK"/>
      <family val="2"/>
    </font>
    <font>
      <b/>
      <sz val="16"/>
      <name val="TH SarabunPSK"/>
      <family val="2"/>
    </font>
    <font>
      <sz val="16"/>
      <name val="TH SarabunPSK"/>
      <family val="2"/>
    </font>
    <font>
      <sz val="11"/>
      <color theme="1"/>
      <name val="TH SarabunPSK"/>
      <family val="2"/>
    </font>
    <font>
      <sz val="14"/>
      <color theme="1"/>
      <name val="Tahoma"/>
      <family val="2"/>
    </font>
    <font>
      <b/>
      <sz val="16"/>
      <color theme="1"/>
      <name val="TH SarabunPSK"/>
      <family val="2"/>
    </font>
    <font>
      <sz val="14"/>
      <color rgb="FF000000"/>
      <name val="TH SarabunPSK"/>
      <family val="2"/>
    </font>
  </fonts>
  <fills count="4">
    <fill>
      <patternFill patternType="none"/>
    </fill>
    <fill>
      <patternFill patternType="gray125"/>
    </fill>
    <fill>
      <patternFill patternType="solid">
        <fgColor theme="0"/>
        <bgColor indexed="64"/>
      </patternFill>
    </fill>
    <fill>
      <patternFill patternType="solid">
        <fgColor theme="2" tint="-9.9978637043366805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43" fontId="2" fillId="0" borderId="0" applyFont="0" applyFill="0" applyBorder="0" applyAlignment="0" applyProtection="0"/>
  </cellStyleXfs>
  <cellXfs count="153">
    <xf numFmtId="0" fontId="0" fillId="0" borderId="0" xfId="0"/>
    <xf numFmtId="0" fontId="1" fillId="0" borderId="0" xfId="0" applyFont="1"/>
    <xf numFmtId="0" fontId="1" fillId="0" borderId="1" xfId="0" applyFont="1" applyBorder="1"/>
    <xf numFmtId="0" fontId="1" fillId="0" borderId="0" xfId="0" applyFont="1" applyAlignment="1">
      <alignment wrapText="1"/>
    </xf>
    <xf numFmtId="0" fontId="3" fillId="0" borderId="0" xfId="0" applyFont="1" applyProtection="1">
      <protection locked="0"/>
    </xf>
    <xf numFmtId="0" fontId="3" fillId="2" borderId="1" xfId="0" applyFont="1" applyFill="1" applyBorder="1" applyAlignment="1" applyProtection="1">
      <alignment horizontal="center" vertical="top"/>
      <protection locked="0"/>
    </xf>
    <xf numFmtId="0" fontId="3" fillId="0" borderId="1" xfId="0" applyFont="1" applyFill="1" applyBorder="1" applyAlignment="1" applyProtection="1">
      <alignment vertical="top" wrapText="1"/>
      <protection locked="0"/>
    </xf>
    <xf numFmtId="0" fontId="3" fillId="0" borderId="1" xfId="0" applyFont="1" applyBorder="1" applyAlignment="1" applyProtection="1">
      <alignment vertical="top" wrapText="1"/>
      <protection locked="0"/>
    </xf>
    <xf numFmtId="3" fontId="3" fillId="0" borderId="1" xfId="1" applyNumberFormat="1" applyFont="1" applyBorder="1" applyAlignment="1" applyProtection="1">
      <alignment horizontal="center" vertical="top"/>
      <protection locked="0"/>
    </xf>
    <xf numFmtId="3" fontId="3" fillId="0" borderId="1" xfId="1" applyNumberFormat="1" applyFont="1" applyBorder="1" applyAlignment="1" applyProtection="1">
      <alignment horizontal="center" vertical="top" wrapText="1"/>
      <protection locked="0"/>
    </xf>
    <xf numFmtId="0" fontId="3" fillId="0" borderId="1" xfId="0" applyFont="1" applyBorder="1" applyAlignment="1" applyProtection="1">
      <alignment horizontal="center" vertical="top" wrapText="1"/>
      <protection locked="0"/>
    </xf>
    <xf numFmtId="0" fontId="4" fillId="0" borderId="1" xfId="0" applyFont="1" applyBorder="1" applyAlignment="1" applyProtection="1">
      <alignment horizontal="center"/>
      <protection locked="0"/>
    </xf>
    <xf numFmtId="0" fontId="1" fillId="3" borderId="1" xfId="0" applyFont="1" applyFill="1" applyBorder="1" applyAlignment="1">
      <alignment horizontal="center"/>
    </xf>
    <xf numFmtId="0" fontId="3" fillId="0" borderId="1" xfId="0" applyFont="1" applyFill="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3" fillId="2" borderId="1" xfId="0" applyFont="1" applyFill="1" applyBorder="1" applyAlignment="1" applyProtection="1">
      <alignment horizontal="center" vertical="top" wrapText="1"/>
      <protection locked="0"/>
    </xf>
    <xf numFmtId="0" fontId="1" fillId="0" borderId="3" xfId="0" applyFont="1" applyBorder="1"/>
    <xf numFmtId="0" fontId="1" fillId="0" borderId="3" xfId="0" applyFont="1" applyBorder="1" applyAlignment="1">
      <alignment horizontal="left" vertical="top" wrapText="1"/>
    </xf>
    <xf numFmtId="0" fontId="1" fillId="0" borderId="3" xfId="0" applyFont="1" applyBorder="1" applyAlignment="1">
      <alignment horizontal="center" vertical="top"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top" wrapText="1"/>
    </xf>
    <xf numFmtId="0" fontId="1" fillId="2" borderId="1" xfId="0" applyFont="1" applyFill="1" applyBorder="1" applyAlignment="1">
      <alignment horizontal="left" vertical="top" wrapText="1"/>
    </xf>
    <xf numFmtId="3" fontId="1" fillId="0" borderId="0" xfId="0" applyNumberFormat="1" applyFont="1"/>
    <xf numFmtId="3" fontId="1" fillId="0" borderId="3" xfId="0" applyNumberFormat="1" applyFont="1" applyBorder="1" applyAlignment="1">
      <alignment horizontal="center" vertical="top" wrapText="1"/>
    </xf>
    <xf numFmtId="3" fontId="1" fillId="2" borderId="1" xfId="1" applyNumberFormat="1" applyFont="1" applyFill="1" applyBorder="1" applyAlignment="1">
      <alignment horizontal="center" vertical="top" wrapText="1"/>
    </xf>
    <xf numFmtId="0" fontId="1" fillId="0" borderId="1" xfId="0" applyFont="1" applyBorder="1" applyAlignment="1">
      <alignment vertical="top" wrapText="1"/>
    </xf>
    <xf numFmtId="0" fontId="1" fillId="0" borderId="1" xfId="0" applyFont="1" applyBorder="1" applyAlignment="1">
      <alignment horizontal="left" vertical="top" wrapText="1"/>
    </xf>
    <xf numFmtId="3" fontId="1" fillId="0" borderId="1" xfId="0" applyNumberFormat="1" applyFont="1" applyBorder="1" applyAlignment="1">
      <alignment horizontal="center" vertical="top" wrapText="1"/>
    </xf>
    <xf numFmtId="3" fontId="1" fillId="0" borderId="1" xfId="0" applyNumberFormat="1" applyFont="1" applyBorder="1" applyAlignment="1">
      <alignment horizontal="center" vertical="top"/>
    </xf>
    <xf numFmtId="0" fontId="1" fillId="0" borderId="1" xfId="0" applyFont="1" applyBorder="1" applyAlignment="1">
      <alignment horizontal="center" vertical="top"/>
    </xf>
    <xf numFmtId="0" fontId="1" fillId="0" borderId="0" xfId="0" applyFont="1" applyBorder="1"/>
    <xf numFmtId="0" fontId="1" fillId="0" borderId="0" xfId="0" applyFont="1" applyBorder="1" applyAlignment="1">
      <alignment horizontal="left" vertical="top" wrapText="1"/>
    </xf>
    <xf numFmtId="0" fontId="1" fillId="0" borderId="0" xfId="0" applyFont="1" applyBorder="1" applyAlignment="1">
      <alignment horizontal="center" vertical="top" wrapText="1"/>
    </xf>
    <xf numFmtId="0" fontId="1" fillId="0" borderId="0" xfId="0" applyFont="1" applyAlignment="1">
      <alignment horizontal="center" vertical="top"/>
    </xf>
    <xf numFmtId="0" fontId="1" fillId="0" borderId="3" xfId="0" applyFont="1" applyBorder="1" applyAlignment="1">
      <alignment horizontal="center" vertical="top"/>
    </xf>
    <xf numFmtId="0" fontId="1" fillId="2" borderId="1" xfId="0" applyFont="1" applyFill="1" applyBorder="1" applyAlignment="1">
      <alignment horizontal="center" vertical="top"/>
    </xf>
    <xf numFmtId="0" fontId="1" fillId="0" borderId="0" xfId="0" applyFont="1" applyAlignment="1">
      <alignment horizontal="left" vertical="top" wrapText="1"/>
    </xf>
    <xf numFmtId="0" fontId="1" fillId="0" borderId="0" xfId="0" applyFont="1" applyAlignment="1">
      <alignment horizontal="center" vertical="top" wrapText="1"/>
    </xf>
    <xf numFmtId="0" fontId="1" fillId="0" borderId="0" xfId="0" applyFont="1" applyBorder="1" applyAlignment="1">
      <alignment horizontal="center" vertical="top"/>
    </xf>
    <xf numFmtId="0" fontId="1" fillId="0" borderId="4" xfId="0" applyFont="1" applyBorder="1" applyAlignment="1">
      <alignment horizontal="center" vertical="top"/>
    </xf>
    <xf numFmtId="0" fontId="1" fillId="0" borderId="4" xfId="0" applyFont="1" applyBorder="1" applyAlignment="1">
      <alignment horizontal="center" vertical="top" wrapText="1"/>
    </xf>
    <xf numFmtId="0" fontId="1" fillId="0" borderId="4" xfId="0" applyFont="1" applyBorder="1"/>
    <xf numFmtId="0" fontId="1" fillId="3" borderId="1" xfId="0" applyFont="1" applyFill="1" applyBorder="1" applyAlignment="1">
      <alignment horizontal="center" vertical="center"/>
    </xf>
    <xf numFmtId="0" fontId="1" fillId="3" borderId="1" xfId="0" applyFont="1" applyFill="1" applyBorder="1" applyAlignment="1">
      <alignment horizontal="center"/>
    </xf>
    <xf numFmtId="0" fontId="5" fillId="0" borderId="0" xfId="0" applyFont="1"/>
    <xf numFmtId="0" fontId="5" fillId="0" borderId="0" xfId="0" applyFont="1" applyAlignment="1">
      <alignment wrapText="1"/>
    </xf>
    <xf numFmtId="0" fontId="5" fillId="0" borderId="0" xfId="0" applyFont="1" applyAlignment="1">
      <alignment horizontal="left" vertical="top" wrapText="1"/>
    </xf>
    <xf numFmtId="0" fontId="7" fillId="0" borderId="0" xfId="0" applyFont="1"/>
    <xf numFmtId="0" fontId="8" fillId="0" borderId="2" xfId="0" applyFont="1" applyFill="1" applyBorder="1" applyAlignment="1">
      <alignment horizontal="center"/>
    </xf>
    <xf numFmtId="2" fontId="8" fillId="0" borderId="2" xfId="0" applyNumberFormat="1" applyFont="1" applyFill="1" applyBorder="1" applyAlignment="1">
      <alignment horizontal="center"/>
    </xf>
    <xf numFmtId="3" fontId="8" fillId="0" borderId="2" xfId="1" applyNumberFormat="1" applyFont="1" applyFill="1" applyBorder="1" applyAlignment="1">
      <alignment horizontal="center"/>
    </xf>
    <xf numFmtId="0" fontId="8" fillId="0" borderId="3" xfId="0" applyFont="1" applyFill="1" applyBorder="1" applyAlignment="1">
      <alignment horizontal="center"/>
    </xf>
    <xf numFmtId="2" fontId="8" fillId="0" borderId="3" xfId="0" applyNumberFormat="1" applyFont="1" applyFill="1" applyBorder="1" applyAlignment="1">
      <alignment horizontal="center"/>
    </xf>
    <xf numFmtId="3" fontId="8" fillId="0" borderId="3" xfId="1" applyNumberFormat="1" applyFont="1" applyFill="1" applyBorder="1" applyAlignment="1">
      <alignment horizontal="center"/>
    </xf>
    <xf numFmtId="0" fontId="8" fillId="0" borderId="2" xfId="0" applyFont="1" applyFill="1" applyBorder="1"/>
    <xf numFmtId="0" fontId="9" fillId="0" borderId="6" xfId="0" applyFont="1" applyFill="1" applyBorder="1"/>
    <xf numFmtId="2" fontId="9" fillId="0" borderId="6" xfId="0" applyNumberFormat="1" applyFont="1" applyFill="1" applyBorder="1"/>
    <xf numFmtId="3" fontId="9" fillId="0" borderId="6" xfId="1" applyNumberFormat="1" applyFont="1" applyFill="1" applyBorder="1" applyAlignment="1">
      <alignment horizontal="center"/>
    </xf>
    <xf numFmtId="0" fontId="9" fillId="0" borderId="6" xfId="0" applyFont="1" applyFill="1" applyBorder="1" applyAlignment="1">
      <alignment horizontal="center"/>
    </xf>
    <xf numFmtId="2" fontId="9" fillId="0" borderId="6" xfId="0" applyNumberFormat="1" applyFont="1" applyFill="1" applyBorder="1" applyAlignment="1">
      <alignment horizontal="center"/>
    </xf>
    <xf numFmtId="3" fontId="9" fillId="0" borderId="3" xfId="1" applyNumberFormat="1" applyFont="1" applyFill="1" applyBorder="1" applyAlignment="1">
      <alignment horizontal="center"/>
    </xf>
    <xf numFmtId="0" fontId="8" fillId="0" borderId="7" xfId="0" applyFont="1" applyFill="1" applyBorder="1" applyAlignment="1">
      <alignment horizontal="center"/>
    </xf>
    <xf numFmtId="0" fontId="8" fillId="0" borderId="1" xfId="0" applyFont="1" applyFill="1" applyBorder="1" applyAlignment="1">
      <alignment horizontal="center"/>
    </xf>
    <xf numFmtId="2" fontId="8" fillId="0" borderId="1" xfId="0" applyNumberFormat="1" applyFont="1" applyFill="1" applyBorder="1" applyAlignment="1">
      <alignment horizontal="center"/>
    </xf>
    <xf numFmtId="0" fontId="8" fillId="0" borderId="2" xfId="0" applyFont="1" applyFill="1" applyBorder="1" applyAlignment="1">
      <alignment horizontal="left" wrapText="1"/>
    </xf>
    <xf numFmtId="3" fontId="8" fillId="0" borderId="1" xfId="1" applyNumberFormat="1" applyFont="1" applyFill="1" applyBorder="1" applyAlignment="1">
      <alignment horizontal="center"/>
    </xf>
    <xf numFmtId="0" fontId="9" fillId="0" borderId="6" xfId="0" applyFont="1" applyFill="1" applyBorder="1" applyAlignment="1">
      <alignment wrapText="1"/>
    </xf>
    <xf numFmtId="0" fontId="9" fillId="0" borderId="1" xfId="0" applyFont="1" applyFill="1" applyBorder="1" applyAlignment="1">
      <alignment horizontal="center"/>
    </xf>
    <xf numFmtId="0" fontId="8" fillId="0" borderId="2" xfId="0" applyFont="1" applyFill="1" applyBorder="1" applyAlignment="1">
      <alignment wrapText="1"/>
    </xf>
    <xf numFmtId="0" fontId="9" fillId="0" borderId="2" xfId="0" applyFont="1" applyFill="1" applyBorder="1"/>
    <xf numFmtId="2" fontId="9" fillId="0" borderId="2" xfId="0" applyNumberFormat="1" applyFont="1" applyFill="1" applyBorder="1" applyAlignment="1">
      <alignment horizontal="center"/>
    </xf>
    <xf numFmtId="3" fontId="9" fillId="0" borderId="2" xfId="1" applyNumberFormat="1" applyFont="1" applyFill="1" applyBorder="1" applyAlignment="1">
      <alignment horizontal="center"/>
    </xf>
    <xf numFmtId="0" fontId="9" fillId="0" borderId="2" xfId="0" applyFont="1" applyFill="1" applyBorder="1" applyAlignment="1">
      <alignment horizontal="center"/>
    </xf>
    <xf numFmtId="187" fontId="9" fillId="0" borderId="6" xfId="1" applyNumberFormat="1" applyFont="1" applyFill="1" applyBorder="1" applyAlignment="1">
      <alignment horizontal="center"/>
    </xf>
    <xf numFmtId="0" fontId="8" fillId="0" borderId="2" xfId="0" applyFont="1" applyFill="1" applyBorder="1" applyAlignment="1">
      <alignment horizontal="left"/>
    </xf>
    <xf numFmtId="0" fontId="8" fillId="0" borderId="4" xfId="0" applyFont="1" applyFill="1" applyBorder="1" applyAlignment="1">
      <alignment horizontal="center"/>
    </xf>
    <xf numFmtId="2" fontId="8" fillId="0" borderId="4" xfId="0" applyNumberFormat="1" applyFont="1" applyFill="1" applyBorder="1" applyAlignment="1">
      <alignment horizontal="center"/>
    </xf>
    <xf numFmtId="3" fontId="8" fillId="0" borderId="4" xfId="1" applyNumberFormat="1" applyFont="1" applyFill="1" applyBorder="1" applyAlignment="1">
      <alignment horizontal="center"/>
    </xf>
    <xf numFmtId="0" fontId="8" fillId="0" borderId="6" xfId="0" applyFont="1" applyFill="1" applyBorder="1"/>
    <xf numFmtId="187" fontId="9" fillId="0" borderId="6" xfId="0" applyNumberFormat="1" applyFont="1" applyFill="1" applyBorder="1" applyAlignment="1">
      <alignment horizontal="center"/>
    </xf>
    <xf numFmtId="0" fontId="8" fillId="0" borderId="6" xfId="0" applyFont="1" applyBorder="1"/>
    <xf numFmtId="0" fontId="9" fillId="0" borderId="6" xfId="0" applyFont="1" applyFill="1" applyBorder="1" applyAlignment="1">
      <alignment horizontal="left"/>
    </xf>
    <xf numFmtId="0" fontId="9" fillId="0" borderId="3" xfId="0" applyFont="1" applyFill="1" applyBorder="1" applyAlignment="1">
      <alignment horizontal="center"/>
    </xf>
    <xf numFmtId="0" fontId="8" fillId="0" borderId="8" xfId="0" applyFont="1" applyFill="1" applyBorder="1" applyAlignment="1">
      <alignment horizontal="center" vertical="center"/>
    </xf>
    <xf numFmtId="0" fontId="8" fillId="0" borderId="9" xfId="0" applyFont="1" applyFill="1" applyBorder="1" applyAlignment="1">
      <alignment horizontal="center" vertical="center"/>
    </xf>
    <xf numFmtId="2" fontId="8" fillId="0" borderId="9" xfId="0" applyNumberFormat="1" applyFont="1" applyFill="1" applyBorder="1" applyAlignment="1">
      <alignment horizontal="center" vertical="center"/>
    </xf>
    <xf numFmtId="43" fontId="8" fillId="0" borderId="9" xfId="1" applyFont="1" applyFill="1" applyBorder="1" applyAlignment="1">
      <alignment horizontal="center" vertical="center"/>
    </xf>
    <xf numFmtId="0" fontId="8" fillId="0" borderId="10" xfId="0" applyFont="1" applyFill="1" applyBorder="1" applyAlignment="1">
      <alignment horizontal="center" vertical="center"/>
    </xf>
    <xf numFmtId="0" fontId="10" fillId="0" borderId="0" xfId="0" applyFont="1"/>
    <xf numFmtId="2" fontId="9" fillId="0" borderId="3" xfId="0" applyNumberFormat="1" applyFont="1" applyFill="1" applyBorder="1" applyAlignment="1">
      <alignment horizontal="center"/>
    </xf>
    <xf numFmtId="3" fontId="1" fillId="2" borderId="1" xfId="0" applyNumberFormat="1" applyFont="1" applyFill="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vertical="top"/>
    </xf>
    <xf numFmtId="0" fontId="1" fillId="0" borderId="0" xfId="0" applyFont="1" applyAlignment="1">
      <alignment vertical="top"/>
    </xf>
    <xf numFmtId="0" fontId="3" fillId="2" borderId="4" xfId="0" applyFont="1" applyFill="1" applyBorder="1" applyAlignment="1" applyProtection="1">
      <alignment horizontal="center" vertical="top" wrapText="1"/>
      <protection locked="0"/>
    </xf>
    <xf numFmtId="0" fontId="3" fillId="0" borderId="4" xfId="0" applyFont="1" applyFill="1" applyBorder="1" applyAlignment="1" applyProtection="1">
      <alignment horizontal="left" vertical="top" wrapText="1"/>
      <protection locked="0"/>
    </xf>
    <xf numFmtId="0" fontId="3" fillId="0" borderId="4" xfId="0" applyFont="1" applyBorder="1" applyAlignment="1" applyProtection="1">
      <alignment horizontal="left" vertical="top" wrapText="1"/>
      <protection locked="0"/>
    </xf>
    <xf numFmtId="3" fontId="3" fillId="0" borderId="4" xfId="1" applyNumberFormat="1" applyFont="1" applyBorder="1" applyAlignment="1" applyProtection="1">
      <alignment horizontal="center" vertical="top"/>
      <protection locked="0"/>
    </xf>
    <xf numFmtId="3" fontId="3" fillId="0" borderId="4" xfId="1" applyNumberFormat="1" applyFont="1" applyBorder="1" applyAlignment="1" applyProtection="1">
      <alignment horizontal="center" vertical="top" wrapText="1"/>
      <protection locked="0"/>
    </xf>
    <xf numFmtId="0" fontId="3" fillId="0" borderId="4" xfId="0" applyFont="1" applyBorder="1" applyAlignment="1" applyProtection="1">
      <alignment horizontal="center" vertical="top" wrapText="1"/>
      <protection locked="0"/>
    </xf>
    <xf numFmtId="0" fontId="4" fillId="0" borderId="4" xfId="0" applyFont="1" applyBorder="1" applyAlignment="1" applyProtection="1">
      <alignment horizontal="center"/>
      <protection locked="0"/>
    </xf>
    <xf numFmtId="0" fontId="1" fillId="0" borderId="4" xfId="0" applyFont="1" applyBorder="1" applyAlignment="1">
      <alignment horizontal="left" vertical="top" wrapText="1"/>
    </xf>
    <xf numFmtId="0" fontId="1" fillId="3" borderId="1" xfId="0" applyFont="1" applyFill="1" applyBorder="1" applyAlignment="1">
      <alignment horizontal="center" vertical="center"/>
    </xf>
    <xf numFmtId="0" fontId="1" fillId="0" borderId="1" xfId="0" applyFont="1" applyBorder="1" applyAlignment="1">
      <alignment horizontal="center" vertical="top" wrapText="1"/>
    </xf>
    <xf numFmtId="0" fontId="1" fillId="3" borderId="1" xfId="0" applyFont="1" applyFill="1" applyBorder="1" applyAlignment="1">
      <alignment horizontal="center" vertical="center"/>
    </xf>
    <xf numFmtId="0" fontId="1" fillId="3" borderId="1" xfId="0" applyFont="1" applyFill="1" applyBorder="1" applyAlignment="1">
      <alignment horizontal="center"/>
    </xf>
    <xf numFmtId="0" fontId="1" fillId="0" borderId="1" xfId="0" applyFont="1" applyBorder="1" applyAlignment="1">
      <alignment horizontal="center" vertical="top" wrapText="1"/>
    </xf>
    <xf numFmtId="0" fontId="11" fillId="0" borderId="0" xfId="0" applyFont="1"/>
    <xf numFmtId="0" fontId="12" fillId="0" borderId="1" xfId="0" applyFont="1" applyBorder="1" applyAlignment="1">
      <alignment horizontal="center" vertical="top"/>
    </xf>
    <xf numFmtId="0" fontId="8" fillId="0" borderId="0" xfId="0" applyFont="1" applyFill="1" applyBorder="1" applyAlignment="1">
      <alignment horizontal="center"/>
    </xf>
    <xf numFmtId="2" fontId="8" fillId="0" borderId="0" xfId="0" applyNumberFormat="1" applyFont="1" applyFill="1" applyBorder="1" applyAlignment="1">
      <alignment horizontal="center"/>
    </xf>
    <xf numFmtId="3" fontId="8" fillId="0" borderId="0" xfId="1" applyNumberFormat="1" applyFont="1" applyFill="1" applyBorder="1" applyAlignment="1">
      <alignment horizontal="center"/>
    </xf>
    <xf numFmtId="0" fontId="9" fillId="0" borderId="3" xfId="0" applyFont="1" applyFill="1" applyBorder="1" applyAlignment="1">
      <alignment wrapText="1"/>
    </xf>
    <xf numFmtId="0" fontId="1" fillId="0" borderId="1" xfId="0" applyFont="1" applyBorder="1" applyAlignment="1">
      <alignment horizontal="left" vertical="top"/>
    </xf>
    <xf numFmtId="0" fontId="1" fillId="3" borderId="1" xfId="0" applyFont="1" applyFill="1" applyBorder="1" applyAlignment="1">
      <alignment horizontal="center" vertical="center"/>
    </xf>
    <xf numFmtId="0" fontId="1" fillId="3" borderId="1" xfId="0" applyFont="1" applyFill="1" applyBorder="1" applyAlignment="1">
      <alignment horizontal="center"/>
    </xf>
    <xf numFmtId="0" fontId="1" fillId="3" borderId="1" xfId="0" applyFont="1" applyFill="1" applyBorder="1" applyAlignment="1">
      <alignment horizontal="center" vertical="top"/>
    </xf>
    <xf numFmtId="0" fontId="3" fillId="0" borderId="4" xfId="0" applyFont="1" applyBorder="1" applyAlignment="1" applyProtection="1">
      <alignment vertical="top" wrapText="1"/>
      <protection locked="0"/>
    </xf>
    <xf numFmtId="0" fontId="3" fillId="2" borderId="4" xfId="0" applyFont="1" applyFill="1" applyBorder="1" applyAlignment="1" applyProtection="1">
      <alignment horizontal="center" vertical="top"/>
      <protection locked="0"/>
    </xf>
    <xf numFmtId="0" fontId="3" fillId="0" borderId="0" xfId="0" applyFont="1" applyBorder="1" applyProtection="1">
      <protection locked="0"/>
    </xf>
    <xf numFmtId="3" fontId="1" fillId="0" borderId="0" xfId="0" applyNumberFormat="1" applyFont="1" applyAlignment="1">
      <alignment horizontal="center" vertical="top"/>
    </xf>
    <xf numFmtId="3" fontId="1" fillId="0" borderId="4" xfId="0" applyNumberFormat="1" applyFont="1" applyBorder="1" applyAlignment="1">
      <alignment horizontal="center" vertical="top"/>
    </xf>
    <xf numFmtId="3" fontId="1" fillId="0" borderId="0" xfId="0" applyNumberFormat="1" applyFont="1" applyBorder="1" applyAlignment="1">
      <alignment horizontal="center" vertical="top"/>
    </xf>
    <xf numFmtId="0" fontId="13" fillId="0" borderId="0" xfId="0" applyFont="1" applyAlignment="1">
      <alignment vertical="top" wrapText="1"/>
    </xf>
    <xf numFmtId="0" fontId="13" fillId="0" borderId="1" xfId="0" applyFont="1" applyBorder="1" applyAlignment="1">
      <alignment vertical="top" wrapText="1"/>
    </xf>
    <xf numFmtId="0" fontId="9" fillId="0" borderId="4" xfId="0" applyFont="1" applyFill="1" applyBorder="1" applyAlignment="1">
      <alignment wrapText="1"/>
    </xf>
    <xf numFmtId="0" fontId="9" fillId="0" borderId="4" xfId="0" applyFont="1" applyFill="1" applyBorder="1" applyAlignment="1">
      <alignment horizontal="center"/>
    </xf>
    <xf numFmtId="2" fontId="9" fillId="0" borderId="4" xfId="0" applyNumberFormat="1" applyFont="1" applyFill="1" applyBorder="1" applyAlignment="1">
      <alignment horizontal="center"/>
    </xf>
    <xf numFmtId="3" fontId="9" fillId="0" borderId="4" xfId="1" applyNumberFormat="1" applyFont="1" applyFill="1" applyBorder="1" applyAlignment="1">
      <alignment horizontal="center"/>
    </xf>
    <xf numFmtId="0" fontId="9" fillId="0" borderId="0" xfId="0" applyFont="1" applyFill="1" applyBorder="1" applyAlignment="1">
      <alignment wrapText="1"/>
    </xf>
    <xf numFmtId="0" fontId="9" fillId="0" borderId="0" xfId="0" applyFont="1" applyFill="1" applyBorder="1" applyAlignment="1">
      <alignment horizontal="center"/>
    </xf>
    <xf numFmtId="2" fontId="9" fillId="0" borderId="0" xfId="0" applyNumberFormat="1" applyFont="1" applyFill="1" applyBorder="1" applyAlignment="1">
      <alignment horizontal="center"/>
    </xf>
    <xf numFmtId="3" fontId="9" fillId="0" borderId="0" xfId="1" applyNumberFormat="1" applyFont="1" applyFill="1" applyBorder="1" applyAlignment="1">
      <alignment horizont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xf>
    <xf numFmtId="0" fontId="6" fillId="0" borderId="0" xfId="0" applyFont="1" applyFill="1" applyAlignment="1">
      <alignment horizontal="center"/>
    </xf>
    <xf numFmtId="0" fontId="1" fillId="3" borderId="1" xfId="0" applyFont="1" applyFill="1" applyBorder="1" applyAlignment="1">
      <alignment horizont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3" fontId="1" fillId="3" borderId="1" xfId="0" applyNumberFormat="1" applyFont="1" applyFill="1" applyBorder="1" applyAlignment="1">
      <alignment horizontal="center" vertical="center" wrapText="1"/>
    </xf>
    <xf numFmtId="0" fontId="1" fillId="3" borderId="1" xfId="0" applyFont="1" applyFill="1" applyBorder="1" applyAlignment="1">
      <alignment horizontal="center" vertical="top" wrapText="1"/>
    </xf>
    <xf numFmtId="0" fontId="5" fillId="0" borderId="0" xfId="0" applyFont="1" applyAlignment="1">
      <alignment horizontal="center"/>
    </xf>
    <xf numFmtId="0" fontId="5" fillId="0" borderId="0" xfId="0" applyFont="1" applyAlignment="1">
      <alignment horizontal="left" vertical="top"/>
    </xf>
    <xf numFmtId="0" fontId="5" fillId="0" borderId="5" xfId="0" applyFont="1" applyBorder="1" applyAlignment="1">
      <alignment horizontal="left" vertical="top"/>
    </xf>
    <xf numFmtId="0" fontId="5" fillId="0" borderId="5" xfId="0" applyFont="1" applyBorder="1" applyAlignment="1">
      <alignment horizontal="left"/>
    </xf>
    <xf numFmtId="0" fontId="1" fillId="3" borderId="1" xfId="0" applyFont="1" applyFill="1" applyBorder="1" applyAlignment="1">
      <alignment horizontal="center" wrapText="1"/>
    </xf>
    <xf numFmtId="3" fontId="1" fillId="3" borderId="1" xfId="0" applyNumberFormat="1" applyFont="1" applyFill="1" applyBorder="1" applyAlignment="1">
      <alignment horizontal="center" vertical="top" wrapText="1"/>
    </xf>
    <xf numFmtId="0" fontId="5" fillId="0" borderId="0" xfId="0" applyFont="1" applyBorder="1" applyAlignment="1">
      <alignment horizontal="left"/>
    </xf>
    <xf numFmtId="0" fontId="5" fillId="0" borderId="0" xfId="0" applyFont="1" applyAlignment="1">
      <alignment horizontal="left"/>
    </xf>
    <xf numFmtId="0" fontId="5" fillId="0" borderId="4" xfId="0" applyFont="1" applyBorder="1" applyAlignment="1">
      <alignment horizontal="left"/>
    </xf>
    <xf numFmtId="0" fontId="5" fillId="0" borderId="0" xfId="0" applyFont="1" applyAlignment="1">
      <alignment horizontal="left" vertical="top" wrapText="1"/>
    </xf>
    <xf numFmtId="0" fontId="5" fillId="0" borderId="5" xfId="0" applyFont="1" applyBorder="1" applyAlignment="1">
      <alignment horizontal="left" vertical="top" wrapText="1"/>
    </xf>
  </cellXfs>
  <cellStyles count="2">
    <cellStyle name="เครื่องหมายจุลภาค" xfId="1" builtinId="3"/>
    <cellStyle name="ปกติ"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5</xdr:col>
      <xdr:colOff>577215</xdr:colOff>
      <xdr:row>14</xdr:row>
      <xdr:rowOff>0</xdr:rowOff>
    </xdr:from>
    <xdr:ext cx="347003" cy="252847"/>
    <xdr:sp macro="" textlink="">
      <xdr:nvSpPr>
        <xdr:cNvPr id="2" name="TextBox 1"/>
        <xdr:cNvSpPr txBox="1"/>
      </xdr:nvSpPr>
      <xdr:spPr>
        <a:xfrm>
          <a:off x="8949690" y="6297930"/>
          <a:ext cx="347003" cy="2528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5</xdr:col>
      <xdr:colOff>598170</xdr:colOff>
      <xdr:row>29</xdr:row>
      <xdr:rowOff>0</xdr:rowOff>
    </xdr:from>
    <xdr:ext cx="356135" cy="262572"/>
    <xdr:sp macro="" textlink="">
      <xdr:nvSpPr>
        <xdr:cNvPr id="3" name="TextBox 2"/>
        <xdr:cNvSpPr txBox="1"/>
      </xdr:nvSpPr>
      <xdr:spPr>
        <a:xfrm>
          <a:off x="8970645" y="10706100"/>
          <a:ext cx="356135"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5</xdr:col>
      <xdr:colOff>546735</xdr:colOff>
      <xdr:row>41</xdr:row>
      <xdr:rowOff>0</xdr:rowOff>
    </xdr:from>
    <xdr:ext cx="347003" cy="252847"/>
    <xdr:sp macro="" textlink="">
      <xdr:nvSpPr>
        <xdr:cNvPr id="4" name="TextBox 3"/>
        <xdr:cNvSpPr txBox="1"/>
      </xdr:nvSpPr>
      <xdr:spPr>
        <a:xfrm>
          <a:off x="8919210" y="14449425"/>
          <a:ext cx="347003" cy="2528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5</xdr:col>
      <xdr:colOff>577215</xdr:colOff>
      <xdr:row>33</xdr:row>
      <xdr:rowOff>0</xdr:rowOff>
    </xdr:from>
    <xdr:ext cx="347003" cy="252847"/>
    <xdr:sp macro="" textlink="">
      <xdr:nvSpPr>
        <xdr:cNvPr id="5" name="TextBox 9"/>
        <xdr:cNvSpPr txBox="1"/>
      </xdr:nvSpPr>
      <xdr:spPr>
        <a:xfrm>
          <a:off x="8949690" y="12498705"/>
          <a:ext cx="347003" cy="2528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16</xdr:col>
      <xdr:colOff>76200</xdr:colOff>
      <xdr:row>12</xdr:row>
      <xdr:rowOff>0</xdr:rowOff>
    </xdr:from>
    <xdr:ext cx="345989" cy="262572"/>
    <xdr:sp macro="" textlink="">
      <xdr:nvSpPr>
        <xdr:cNvPr id="5" name="TextBox 2"/>
        <xdr:cNvSpPr txBox="1"/>
      </xdr:nvSpPr>
      <xdr:spPr>
        <a:xfrm>
          <a:off x="9267825" y="18573750"/>
          <a:ext cx="34598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53340</xdr:colOff>
      <xdr:row>12</xdr:row>
      <xdr:rowOff>0</xdr:rowOff>
    </xdr:from>
    <xdr:ext cx="416796" cy="270192"/>
    <xdr:sp macro="" textlink="">
      <xdr:nvSpPr>
        <xdr:cNvPr id="6" name="TextBox 3"/>
        <xdr:cNvSpPr txBox="1"/>
      </xdr:nvSpPr>
      <xdr:spPr>
        <a:xfrm>
          <a:off x="9244965" y="18573750"/>
          <a:ext cx="416796" cy="2701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12</xdr:row>
      <xdr:rowOff>0</xdr:rowOff>
    </xdr:from>
    <xdr:ext cx="431915" cy="262572"/>
    <xdr:sp macro="" textlink="">
      <xdr:nvSpPr>
        <xdr:cNvPr id="7" name="TextBox 4"/>
        <xdr:cNvSpPr txBox="1"/>
      </xdr:nvSpPr>
      <xdr:spPr>
        <a:xfrm>
          <a:off x="9229725" y="18573750"/>
          <a:ext cx="431915"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16796" cy="262572"/>
    <xdr:sp macro="" textlink="">
      <xdr:nvSpPr>
        <xdr:cNvPr id="8" name="TextBox 5"/>
        <xdr:cNvSpPr txBox="1"/>
      </xdr:nvSpPr>
      <xdr:spPr>
        <a:xfrm>
          <a:off x="9191625" y="18573750"/>
          <a:ext cx="416796"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22317" cy="262572"/>
    <xdr:sp macro="" textlink="">
      <xdr:nvSpPr>
        <xdr:cNvPr id="9" name="TextBox 6"/>
        <xdr:cNvSpPr txBox="1"/>
      </xdr:nvSpPr>
      <xdr:spPr>
        <a:xfrm>
          <a:off x="9191625" y="185737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2440" cy="262572"/>
    <xdr:sp macro="" textlink="">
      <xdr:nvSpPr>
        <xdr:cNvPr id="10" name="TextBox 7"/>
        <xdr:cNvSpPr txBox="1"/>
      </xdr:nvSpPr>
      <xdr:spPr>
        <a:xfrm>
          <a:off x="9191625" y="18573750"/>
          <a:ext cx="47244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30480</xdr:colOff>
      <xdr:row>12</xdr:row>
      <xdr:rowOff>0</xdr:rowOff>
    </xdr:from>
    <xdr:ext cx="439589" cy="312420"/>
    <xdr:sp macro="" textlink="">
      <xdr:nvSpPr>
        <xdr:cNvPr id="11" name="TextBox 8"/>
        <xdr:cNvSpPr txBox="1"/>
      </xdr:nvSpPr>
      <xdr:spPr>
        <a:xfrm>
          <a:off x="9222105" y="18573750"/>
          <a:ext cx="439589" cy="312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22317" cy="262572"/>
    <xdr:sp macro="" textlink="">
      <xdr:nvSpPr>
        <xdr:cNvPr id="12" name="TextBox 9"/>
        <xdr:cNvSpPr txBox="1"/>
      </xdr:nvSpPr>
      <xdr:spPr>
        <a:xfrm>
          <a:off x="9191625" y="185737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64820" cy="262572"/>
    <xdr:sp macro="" textlink="">
      <xdr:nvSpPr>
        <xdr:cNvPr id="13" name="TextBox 10"/>
        <xdr:cNvSpPr txBox="1"/>
      </xdr:nvSpPr>
      <xdr:spPr>
        <a:xfrm>
          <a:off x="9191625" y="185737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22317" cy="262572"/>
    <xdr:sp macro="" textlink="">
      <xdr:nvSpPr>
        <xdr:cNvPr id="14" name="TextBox 11"/>
        <xdr:cNvSpPr txBox="1"/>
      </xdr:nvSpPr>
      <xdr:spPr>
        <a:xfrm>
          <a:off x="9191625" y="185737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15" name="TextBox 12"/>
        <xdr:cNvSpPr txBox="1"/>
      </xdr:nvSpPr>
      <xdr:spPr>
        <a:xfrm>
          <a:off x="9191625" y="185737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16" name="TextBox 13"/>
        <xdr:cNvSpPr txBox="1"/>
      </xdr:nvSpPr>
      <xdr:spPr>
        <a:xfrm>
          <a:off x="9191625" y="185737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64820" cy="262572"/>
    <xdr:sp macro="" textlink="">
      <xdr:nvSpPr>
        <xdr:cNvPr id="17" name="TextBox 14"/>
        <xdr:cNvSpPr txBox="1"/>
      </xdr:nvSpPr>
      <xdr:spPr>
        <a:xfrm>
          <a:off x="9191625" y="185737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18" name="TextBox 15"/>
        <xdr:cNvSpPr txBox="1"/>
      </xdr:nvSpPr>
      <xdr:spPr>
        <a:xfrm>
          <a:off x="9191625" y="185737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64820" cy="262572"/>
    <xdr:sp macro="" textlink="">
      <xdr:nvSpPr>
        <xdr:cNvPr id="19" name="TextBox 16"/>
        <xdr:cNvSpPr txBox="1"/>
      </xdr:nvSpPr>
      <xdr:spPr>
        <a:xfrm>
          <a:off x="9191625" y="185737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57200" cy="262572"/>
    <xdr:sp macro="" textlink="">
      <xdr:nvSpPr>
        <xdr:cNvPr id="20" name="TextBox 17"/>
        <xdr:cNvSpPr txBox="1"/>
      </xdr:nvSpPr>
      <xdr:spPr>
        <a:xfrm>
          <a:off x="9191625" y="18573750"/>
          <a:ext cx="45720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21" name="TextBox 18"/>
        <xdr:cNvSpPr txBox="1"/>
      </xdr:nvSpPr>
      <xdr:spPr>
        <a:xfrm>
          <a:off x="9191625" y="185737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22" name="TextBox 19"/>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23" name="TextBox 20"/>
        <xdr:cNvSpPr txBox="1"/>
      </xdr:nvSpPr>
      <xdr:spPr>
        <a:xfrm>
          <a:off x="9191625" y="185737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12</xdr:row>
      <xdr:rowOff>0</xdr:rowOff>
    </xdr:from>
    <xdr:ext cx="470059" cy="262572"/>
    <xdr:sp macro="" textlink="">
      <xdr:nvSpPr>
        <xdr:cNvPr id="24" name="TextBox 21"/>
        <xdr:cNvSpPr txBox="1"/>
      </xdr:nvSpPr>
      <xdr:spPr>
        <a:xfrm>
          <a:off x="9229725" y="185737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25" name="TextBox 22"/>
        <xdr:cNvSpPr txBox="1"/>
      </xdr:nvSpPr>
      <xdr:spPr>
        <a:xfrm>
          <a:off x="9191625" y="185737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sz="1600" b="1">
            <a:latin typeface="TH SarabunIT๙" pitchFamily="34" charset="-34"/>
            <a:cs typeface="TH SarabunIT๙" pitchFamily="34" charset="-34"/>
          </a:endParaRPr>
        </a:p>
        <a:p>
          <a:endParaRPr lang="th-TH" sz="1600" b="1">
            <a:latin typeface="TH SarabunIT๙" pitchFamily="34" charset="-34"/>
            <a:cs typeface="TH SarabunIT๙" pitchFamily="34" charset="-34"/>
          </a:endParaRPr>
        </a:p>
      </xdr:txBody>
    </xdr:sp>
    <xdr:clientData/>
  </xdr:oneCellAnchor>
  <xdr:oneCellAnchor>
    <xdr:from>
      <xdr:col>16</xdr:col>
      <xdr:colOff>0</xdr:colOff>
      <xdr:row>12</xdr:row>
      <xdr:rowOff>0</xdr:rowOff>
    </xdr:from>
    <xdr:ext cx="470059" cy="262572"/>
    <xdr:sp macro="" textlink="">
      <xdr:nvSpPr>
        <xdr:cNvPr id="26" name="TextBox 23"/>
        <xdr:cNvSpPr txBox="1"/>
      </xdr:nvSpPr>
      <xdr:spPr>
        <a:xfrm>
          <a:off x="9191625" y="185737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27" name="TextBox 24"/>
        <xdr:cNvSpPr txBox="1"/>
      </xdr:nvSpPr>
      <xdr:spPr>
        <a:xfrm>
          <a:off x="9191625" y="185737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12</xdr:row>
      <xdr:rowOff>0</xdr:rowOff>
    </xdr:from>
    <xdr:ext cx="431915" cy="262572"/>
    <xdr:sp macro="" textlink="">
      <xdr:nvSpPr>
        <xdr:cNvPr id="28" name="TextBox 25"/>
        <xdr:cNvSpPr txBox="1"/>
      </xdr:nvSpPr>
      <xdr:spPr>
        <a:xfrm>
          <a:off x="9229725" y="18573750"/>
          <a:ext cx="431915"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57200" cy="262572"/>
    <xdr:sp macro="" textlink="">
      <xdr:nvSpPr>
        <xdr:cNvPr id="29" name="TextBox 26"/>
        <xdr:cNvSpPr txBox="1"/>
      </xdr:nvSpPr>
      <xdr:spPr>
        <a:xfrm>
          <a:off x="9191625" y="18573750"/>
          <a:ext cx="45720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0" name="TextBox 27"/>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22317" cy="262572"/>
    <xdr:sp macro="" textlink="">
      <xdr:nvSpPr>
        <xdr:cNvPr id="31" name="TextBox 28"/>
        <xdr:cNvSpPr txBox="1"/>
      </xdr:nvSpPr>
      <xdr:spPr>
        <a:xfrm>
          <a:off x="9191625" y="185737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32" name="TextBox 29"/>
        <xdr:cNvSpPr txBox="1"/>
      </xdr:nvSpPr>
      <xdr:spPr>
        <a:xfrm>
          <a:off x="9191625" y="185737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33" name="TextBox 30"/>
        <xdr:cNvSpPr txBox="1"/>
      </xdr:nvSpPr>
      <xdr:spPr>
        <a:xfrm>
          <a:off x="9191625" y="185737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4" name="TextBox 31"/>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5" name="TextBox 32"/>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6" name="TextBox 33"/>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7" name="TextBox 34"/>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8" name="TextBox 35"/>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9" name="TextBox 36"/>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40" name="TextBox 37"/>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41" name="TextBox 38"/>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42" name="TextBox 39"/>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43" name="TextBox 40"/>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44" name="TextBox 41"/>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45" name="TextBox 46"/>
        <xdr:cNvSpPr txBox="1"/>
      </xdr:nvSpPr>
      <xdr:spPr>
        <a:xfrm>
          <a:off x="9191625" y="185737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46" name="TextBox 47"/>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47" name="TextBox 48"/>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48" name="TextBox 49"/>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49" name="TextBox 50"/>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50" name="TextBox 51"/>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51" name="TextBox 52"/>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52" name="TextBox 53"/>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53" name="TextBox 54"/>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54" name="TextBox 55"/>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55" name="TextBox 56"/>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56" name="TextBox 57"/>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57" name="TextBox 58"/>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58" name="TextBox 59"/>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59" name="TextBox 60"/>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60" name="TextBox 61"/>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61" name="TextBox 62"/>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2440" cy="262572"/>
    <xdr:sp macro="" textlink="">
      <xdr:nvSpPr>
        <xdr:cNvPr id="62" name="TextBox 112"/>
        <xdr:cNvSpPr txBox="1"/>
      </xdr:nvSpPr>
      <xdr:spPr>
        <a:xfrm>
          <a:off x="9191625" y="18573750"/>
          <a:ext cx="47244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30480</xdr:colOff>
      <xdr:row>12</xdr:row>
      <xdr:rowOff>0</xdr:rowOff>
    </xdr:from>
    <xdr:ext cx="439589" cy="312420"/>
    <xdr:sp macro="" textlink="">
      <xdr:nvSpPr>
        <xdr:cNvPr id="63" name="TextBox 113"/>
        <xdr:cNvSpPr txBox="1"/>
      </xdr:nvSpPr>
      <xdr:spPr>
        <a:xfrm>
          <a:off x="9222105" y="18573750"/>
          <a:ext cx="439589" cy="312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22317" cy="262572"/>
    <xdr:sp macro="" textlink="">
      <xdr:nvSpPr>
        <xdr:cNvPr id="64" name="TextBox 114"/>
        <xdr:cNvSpPr txBox="1"/>
      </xdr:nvSpPr>
      <xdr:spPr>
        <a:xfrm>
          <a:off x="9191625" y="185737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64820" cy="262572"/>
    <xdr:sp macro="" textlink="">
      <xdr:nvSpPr>
        <xdr:cNvPr id="65" name="TextBox 115"/>
        <xdr:cNvSpPr txBox="1"/>
      </xdr:nvSpPr>
      <xdr:spPr>
        <a:xfrm>
          <a:off x="9191625" y="185737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22317" cy="262572"/>
    <xdr:sp macro="" textlink="">
      <xdr:nvSpPr>
        <xdr:cNvPr id="66" name="TextBox 116"/>
        <xdr:cNvSpPr txBox="1"/>
      </xdr:nvSpPr>
      <xdr:spPr>
        <a:xfrm>
          <a:off x="9191625" y="185737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67" name="TextBox 117"/>
        <xdr:cNvSpPr txBox="1"/>
      </xdr:nvSpPr>
      <xdr:spPr>
        <a:xfrm>
          <a:off x="9191625" y="185737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68" name="TextBox 118"/>
        <xdr:cNvSpPr txBox="1"/>
      </xdr:nvSpPr>
      <xdr:spPr>
        <a:xfrm>
          <a:off x="9191625" y="185737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69" name="TextBox 119"/>
        <xdr:cNvSpPr txBox="1"/>
      </xdr:nvSpPr>
      <xdr:spPr>
        <a:xfrm>
          <a:off x="9191625" y="185737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70" name="TextBox 120"/>
        <xdr:cNvSpPr txBox="1"/>
      </xdr:nvSpPr>
      <xdr:spPr>
        <a:xfrm>
          <a:off x="9191625" y="185737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71" name="TextBox 128"/>
        <xdr:cNvSpPr txBox="1"/>
      </xdr:nvSpPr>
      <xdr:spPr>
        <a:xfrm>
          <a:off x="9191625" y="18573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76200</xdr:colOff>
      <xdr:row>28</xdr:row>
      <xdr:rowOff>0</xdr:rowOff>
    </xdr:from>
    <xdr:ext cx="345989" cy="262572"/>
    <xdr:sp macro="" textlink="">
      <xdr:nvSpPr>
        <xdr:cNvPr id="74" name="TextBox 2"/>
        <xdr:cNvSpPr txBox="1"/>
      </xdr:nvSpPr>
      <xdr:spPr>
        <a:xfrm>
          <a:off x="9267825" y="24765000"/>
          <a:ext cx="34598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53340</xdr:colOff>
      <xdr:row>28</xdr:row>
      <xdr:rowOff>0</xdr:rowOff>
    </xdr:from>
    <xdr:ext cx="416796" cy="270192"/>
    <xdr:sp macro="" textlink="">
      <xdr:nvSpPr>
        <xdr:cNvPr id="75" name="TextBox 3"/>
        <xdr:cNvSpPr txBox="1"/>
      </xdr:nvSpPr>
      <xdr:spPr>
        <a:xfrm>
          <a:off x="9244965" y="24765000"/>
          <a:ext cx="416796" cy="2701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28</xdr:row>
      <xdr:rowOff>0</xdr:rowOff>
    </xdr:from>
    <xdr:ext cx="431915" cy="262572"/>
    <xdr:sp macro="" textlink="">
      <xdr:nvSpPr>
        <xdr:cNvPr id="76" name="TextBox 4"/>
        <xdr:cNvSpPr txBox="1"/>
      </xdr:nvSpPr>
      <xdr:spPr>
        <a:xfrm>
          <a:off x="9229725" y="24765000"/>
          <a:ext cx="431915"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16796" cy="262572"/>
    <xdr:sp macro="" textlink="">
      <xdr:nvSpPr>
        <xdr:cNvPr id="77" name="TextBox 5"/>
        <xdr:cNvSpPr txBox="1"/>
      </xdr:nvSpPr>
      <xdr:spPr>
        <a:xfrm>
          <a:off x="9191625" y="24765000"/>
          <a:ext cx="416796"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22317" cy="262572"/>
    <xdr:sp macro="" textlink="">
      <xdr:nvSpPr>
        <xdr:cNvPr id="78" name="TextBox 6"/>
        <xdr:cNvSpPr txBox="1"/>
      </xdr:nvSpPr>
      <xdr:spPr>
        <a:xfrm>
          <a:off x="9191625" y="2476500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2440" cy="262572"/>
    <xdr:sp macro="" textlink="">
      <xdr:nvSpPr>
        <xdr:cNvPr id="79" name="TextBox 7"/>
        <xdr:cNvSpPr txBox="1"/>
      </xdr:nvSpPr>
      <xdr:spPr>
        <a:xfrm>
          <a:off x="9191625" y="24765000"/>
          <a:ext cx="47244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30480</xdr:colOff>
      <xdr:row>28</xdr:row>
      <xdr:rowOff>0</xdr:rowOff>
    </xdr:from>
    <xdr:ext cx="439589" cy="312420"/>
    <xdr:sp macro="" textlink="">
      <xdr:nvSpPr>
        <xdr:cNvPr id="80" name="TextBox 8"/>
        <xdr:cNvSpPr txBox="1"/>
      </xdr:nvSpPr>
      <xdr:spPr>
        <a:xfrm>
          <a:off x="9222105" y="24765000"/>
          <a:ext cx="439589" cy="312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22317" cy="262572"/>
    <xdr:sp macro="" textlink="">
      <xdr:nvSpPr>
        <xdr:cNvPr id="81" name="TextBox 9"/>
        <xdr:cNvSpPr txBox="1"/>
      </xdr:nvSpPr>
      <xdr:spPr>
        <a:xfrm>
          <a:off x="9191625" y="2476500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64820" cy="262572"/>
    <xdr:sp macro="" textlink="">
      <xdr:nvSpPr>
        <xdr:cNvPr id="82" name="TextBox 10"/>
        <xdr:cNvSpPr txBox="1"/>
      </xdr:nvSpPr>
      <xdr:spPr>
        <a:xfrm>
          <a:off x="9191625" y="2476500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22317" cy="262572"/>
    <xdr:sp macro="" textlink="">
      <xdr:nvSpPr>
        <xdr:cNvPr id="83" name="TextBox 11"/>
        <xdr:cNvSpPr txBox="1"/>
      </xdr:nvSpPr>
      <xdr:spPr>
        <a:xfrm>
          <a:off x="9191625" y="2476500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30033" cy="262572"/>
    <xdr:sp macro="" textlink="">
      <xdr:nvSpPr>
        <xdr:cNvPr id="84" name="TextBox 12"/>
        <xdr:cNvSpPr txBox="1"/>
      </xdr:nvSpPr>
      <xdr:spPr>
        <a:xfrm>
          <a:off x="9191625" y="2476500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0059" cy="262572"/>
    <xdr:sp macro="" textlink="">
      <xdr:nvSpPr>
        <xdr:cNvPr id="85" name="TextBox 13"/>
        <xdr:cNvSpPr txBox="1"/>
      </xdr:nvSpPr>
      <xdr:spPr>
        <a:xfrm>
          <a:off x="9191625" y="247650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64820" cy="262572"/>
    <xdr:sp macro="" textlink="">
      <xdr:nvSpPr>
        <xdr:cNvPr id="86" name="TextBox 14"/>
        <xdr:cNvSpPr txBox="1"/>
      </xdr:nvSpPr>
      <xdr:spPr>
        <a:xfrm>
          <a:off x="9191625" y="2476500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30033" cy="262572"/>
    <xdr:sp macro="" textlink="">
      <xdr:nvSpPr>
        <xdr:cNvPr id="87" name="TextBox 15"/>
        <xdr:cNvSpPr txBox="1"/>
      </xdr:nvSpPr>
      <xdr:spPr>
        <a:xfrm>
          <a:off x="9191625" y="2476500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64820" cy="262572"/>
    <xdr:sp macro="" textlink="">
      <xdr:nvSpPr>
        <xdr:cNvPr id="88" name="TextBox 16"/>
        <xdr:cNvSpPr txBox="1"/>
      </xdr:nvSpPr>
      <xdr:spPr>
        <a:xfrm>
          <a:off x="9191625" y="2476500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57200" cy="262572"/>
    <xdr:sp macro="" textlink="">
      <xdr:nvSpPr>
        <xdr:cNvPr id="89" name="TextBox 17"/>
        <xdr:cNvSpPr txBox="1"/>
      </xdr:nvSpPr>
      <xdr:spPr>
        <a:xfrm>
          <a:off x="9191625" y="24765000"/>
          <a:ext cx="45720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0059" cy="262572"/>
    <xdr:sp macro="" textlink="">
      <xdr:nvSpPr>
        <xdr:cNvPr id="90" name="TextBox 18"/>
        <xdr:cNvSpPr txBox="1"/>
      </xdr:nvSpPr>
      <xdr:spPr>
        <a:xfrm>
          <a:off x="9191625" y="247650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91" name="TextBox 19"/>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0059" cy="262572"/>
    <xdr:sp macro="" textlink="">
      <xdr:nvSpPr>
        <xdr:cNvPr id="92" name="TextBox 20"/>
        <xdr:cNvSpPr txBox="1"/>
      </xdr:nvSpPr>
      <xdr:spPr>
        <a:xfrm>
          <a:off x="9191625" y="247650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28</xdr:row>
      <xdr:rowOff>0</xdr:rowOff>
    </xdr:from>
    <xdr:ext cx="470059" cy="262572"/>
    <xdr:sp macro="" textlink="">
      <xdr:nvSpPr>
        <xdr:cNvPr id="93" name="TextBox 21"/>
        <xdr:cNvSpPr txBox="1"/>
      </xdr:nvSpPr>
      <xdr:spPr>
        <a:xfrm>
          <a:off x="9229725" y="247650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0059" cy="262572"/>
    <xdr:sp macro="" textlink="">
      <xdr:nvSpPr>
        <xdr:cNvPr id="94" name="TextBox 22"/>
        <xdr:cNvSpPr txBox="1"/>
      </xdr:nvSpPr>
      <xdr:spPr>
        <a:xfrm>
          <a:off x="9191625" y="247650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sz="1600" b="1">
            <a:latin typeface="TH SarabunIT๙" pitchFamily="34" charset="-34"/>
            <a:cs typeface="TH SarabunIT๙" pitchFamily="34" charset="-34"/>
          </a:endParaRPr>
        </a:p>
        <a:p>
          <a:endParaRPr lang="th-TH" sz="1600" b="1">
            <a:latin typeface="TH SarabunIT๙" pitchFamily="34" charset="-34"/>
            <a:cs typeface="TH SarabunIT๙" pitchFamily="34" charset="-34"/>
          </a:endParaRPr>
        </a:p>
      </xdr:txBody>
    </xdr:sp>
    <xdr:clientData/>
  </xdr:oneCellAnchor>
  <xdr:oneCellAnchor>
    <xdr:from>
      <xdr:col>16</xdr:col>
      <xdr:colOff>0</xdr:colOff>
      <xdr:row>28</xdr:row>
      <xdr:rowOff>0</xdr:rowOff>
    </xdr:from>
    <xdr:ext cx="470059" cy="262572"/>
    <xdr:sp macro="" textlink="">
      <xdr:nvSpPr>
        <xdr:cNvPr id="95" name="TextBox 23"/>
        <xdr:cNvSpPr txBox="1"/>
      </xdr:nvSpPr>
      <xdr:spPr>
        <a:xfrm>
          <a:off x="9191625" y="247650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0059" cy="262572"/>
    <xdr:sp macro="" textlink="">
      <xdr:nvSpPr>
        <xdr:cNvPr id="96" name="TextBox 24"/>
        <xdr:cNvSpPr txBox="1"/>
      </xdr:nvSpPr>
      <xdr:spPr>
        <a:xfrm>
          <a:off x="9191625" y="247650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28</xdr:row>
      <xdr:rowOff>0</xdr:rowOff>
    </xdr:from>
    <xdr:ext cx="431915" cy="262572"/>
    <xdr:sp macro="" textlink="">
      <xdr:nvSpPr>
        <xdr:cNvPr id="97" name="TextBox 25"/>
        <xdr:cNvSpPr txBox="1"/>
      </xdr:nvSpPr>
      <xdr:spPr>
        <a:xfrm>
          <a:off x="9229725" y="24765000"/>
          <a:ext cx="431915"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57200" cy="262572"/>
    <xdr:sp macro="" textlink="">
      <xdr:nvSpPr>
        <xdr:cNvPr id="98" name="TextBox 26"/>
        <xdr:cNvSpPr txBox="1"/>
      </xdr:nvSpPr>
      <xdr:spPr>
        <a:xfrm>
          <a:off x="9191625" y="24765000"/>
          <a:ext cx="45720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99" name="TextBox 27"/>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22317" cy="262572"/>
    <xdr:sp macro="" textlink="">
      <xdr:nvSpPr>
        <xdr:cNvPr id="100" name="TextBox 28"/>
        <xdr:cNvSpPr txBox="1"/>
      </xdr:nvSpPr>
      <xdr:spPr>
        <a:xfrm>
          <a:off x="9191625" y="2476500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30033" cy="262572"/>
    <xdr:sp macro="" textlink="">
      <xdr:nvSpPr>
        <xdr:cNvPr id="101" name="TextBox 29"/>
        <xdr:cNvSpPr txBox="1"/>
      </xdr:nvSpPr>
      <xdr:spPr>
        <a:xfrm>
          <a:off x="9191625" y="2476500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30033" cy="262572"/>
    <xdr:sp macro="" textlink="">
      <xdr:nvSpPr>
        <xdr:cNvPr id="102" name="TextBox 30"/>
        <xdr:cNvSpPr txBox="1"/>
      </xdr:nvSpPr>
      <xdr:spPr>
        <a:xfrm>
          <a:off x="9191625" y="2476500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03" name="TextBox 31"/>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04" name="TextBox 32"/>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05" name="TextBox 33"/>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06" name="TextBox 34"/>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07" name="TextBox 35"/>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08" name="TextBox 36"/>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09" name="TextBox 37"/>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10" name="TextBox 38"/>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11" name="TextBox 39"/>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12" name="TextBox 40"/>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13" name="TextBox 41"/>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0059" cy="262572"/>
    <xdr:sp macro="" textlink="">
      <xdr:nvSpPr>
        <xdr:cNvPr id="114" name="TextBox 46"/>
        <xdr:cNvSpPr txBox="1"/>
      </xdr:nvSpPr>
      <xdr:spPr>
        <a:xfrm>
          <a:off x="9191625" y="247650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15" name="TextBox 47"/>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16" name="TextBox 48"/>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17" name="TextBox 49"/>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18" name="TextBox 50"/>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19" name="TextBox 51"/>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20" name="TextBox 52"/>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21" name="TextBox 53"/>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22" name="TextBox 54"/>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23" name="TextBox 55"/>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24" name="TextBox 56"/>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25" name="TextBox 57"/>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26" name="TextBox 58"/>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27" name="TextBox 59"/>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28" name="TextBox 60"/>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29" name="TextBox 61"/>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30" name="TextBox 62"/>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2440" cy="262572"/>
    <xdr:sp macro="" textlink="">
      <xdr:nvSpPr>
        <xdr:cNvPr id="131" name="TextBox 112"/>
        <xdr:cNvSpPr txBox="1"/>
      </xdr:nvSpPr>
      <xdr:spPr>
        <a:xfrm>
          <a:off x="9191625" y="24765000"/>
          <a:ext cx="47244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30480</xdr:colOff>
      <xdr:row>28</xdr:row>
      <xdr:rowOff>0</xdr:rowOff>
    </xdr:from>
    <xdr:ext cx="439589" cy="312420"/>
    <xdr:sp macro="" textlink="">
      <xdr:nvSpPr>
        <xdr:cNvPr id="132" name="TextBox 113"/>
        <xdr:cNvSpPr txBox="1"/>
      </xdr:nvSpPr>
      <xdr:spPr>
        <a:xfrm>
          <a:off x="9222105" y="24765000"/>
          <a:ext cx="439589" cy="312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22317" cy="262572"/>
    <xdr:sp macro="" textlink="">
      <xdr:nvSpPr>
        <xdr:cNvPr id="133" name="TextBox 114"/>
        <xdr:cNvSpPr txBox="1"/>
      </xdr:nvSpPr>
      <xdr:spPr>
        <a:xfrm>
          <a:off x="9191625" y="2476500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64820" cy="262572"/>
    <xdr:sp macro="" textlink="">
      <xdr:nvSpPr>
        <xdr:cNvPr id="134" name="TextBox 115"/>
        <xdr:cNvSpPr txBox="1"/>
      </xdr:nvSpPr>
      <xdr:spPr>
        <a:xfrm>
          <a:off x="9191625" y="2476500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22317" cy="262572"/>
    <xdr:sp macro="" textlink="">
      <xdr:nvSpPr>
        <xdr:cNvPr id="135" name="TextBox 116"/>
        <xdr:cNvSpPr txBox="1"/>
      </xdr:nvSpPr>
      <xdr:spPr>
        <a:xfrm>
          <a:off x="9191625" y="2476500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30033" cy="262572"/>
    <xdr:sp macro="" textlink="">
      <xdr:nvSpPr>
        <xdr:cNvPr id="136" name="TextBox 117"/>
        <xdr:cNvSpPr txBox="1"/>
      </xdr:nvSpPr>
      <xdr:spPr>
        <a:xfrm>
          <a:off x="9191625" y="2476500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0059" cy="262572"/>
    <xdr:sp macro="" textlink="">
      <xdr:nvSpPr>
        <xdr:cNvPr id="137" name="TextBox 118"/>
        <xdr:cNvSpPr txBox="1"/>
      </xdr:nvSpPr>
      <xdr:spPr>
        <a:xfrm>
          <a:off x="9191625" y="247650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30033" cy="262572"/>
    <xdr:sp macro="" textlink="">
      <xdr:nvSpPr>
        <xdr:cNvPr id="138" name="TextBox 119"/>
        <xdr:cNvSpPr txBox="1"/>
      </xdr:nvSpPr>
      <xdr:spPr>
        <a:xfrm>
          <a:off x="9191625" y="2476500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30033" cy="262572"/>
    <xdr:sp macro="" textlink="">
      <xdr:nvSpPr>
        <xdr:cNvPr id="139" name="TextBox 120"/>
        <xdr:cNvSpPr txBox="1"/>
      </xdr:nvSpPr>
      <xdr:spPr>
        <a:xfrm>
          <a:off x="9191625" y="2476500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40" name="TextBox 128"/>
        <xdr:cNvSpPr txBox="1"/>
      </xdr:nvSpPr>
      <xdr:spPr>
        <a:xfrm>
          <a:off x="9191625" y="24765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76200</xdr:colOff>
      <xdr:row>28</xdr:row>
      <xdr:rowOff>0</xdr:rowOff>
    </xdr:from>
    <xdr:ext cx="345989" cy="262572"/>
    <xdr:sp macro="" textlink="">
      <xdr:nvSpPr>
        <xdr:cNvPr id="143" name="TextBox 2"/>
        <xdr:cNvSpPr txBox="1"/>
      </xdr:nvSpPr>
      <xdr:spPr>
        <a:xfrm>
          <a:off x="9267825" y="30956250"/>
          <a:ext cx="34598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53340</xdr:colOff>
      <xdr:row>28</xdr:row>
      <xdr:rowOff>0</xdr:rowOff>
    </xdr:from>
    <xdr:ext cx="416796" cy="270192"/>
    <xdr:sp macro="" textlink="">
      <xdr:nvSpPr>
        <xdr:cNvPr id="144" name="TextBox 3"/>
        <xdr:cNvSpPr txBox="1"/>
      </xdr:nvSpPr>
      <xdr:spPr>
        <a:xfrm>
          <a:off x="9244965" y="30956250"/>
          <a:ext cx="416796" cy="2701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28</xdr:row>
      <xdr:rowOff>0</xdr:rowOff>
    </xdr:from>
    <xdr:ext cx="431915" cy="262572"/>
    <xdr:sp macro="" textlink="">
      <xdr:nvSpPr>
        <xdr:cNvPr id="145" name="TextBox 4"/>
        <xdr:cNvSpPr txBox="1"/>
      </xdr:nvSpPr>
      <xdr:spPr>
        <a:xfrm>
          <a:off x="9229725" y="30956250"/>
          <a:ext cx="431915"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16796" cy="262572"/>
    <xdr:sp macro="" textlink="">
      <xdr:nvSpPr>
        <xdr:cNvPr id="146" name="TextBox 5"/>
        <xdr:cNvSpPr txBox="1"/>
      </xdr:nvSpPr>
      <xdr:spPr>
        <a:xfrm>
          <a:off x="9191625" y="30956250"/>
          <a:ext cx="416796"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22317" cy="262572"/>
    <xdr:sp macro="" textlink="">
      <xdr:nvSpPr>
        <xdr:cNvPr id="147" name="TextBox 6"/>
        <xdr:cNvSpPr txBox="1"/>
      </xdr:nvSpPr>
      <xdr:spPr>
        <a:xfrm>
          <a:off x="9191625" y="309562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2440" cy="262572"/>
    <xdr:sp macro="" textlink="">
      <xdr:nvSpPr>
        <xdr:cNvPr id="148" name="TextBox 7"/>
        <xdr:cNvSpPr txBox="1"/>
      </xdr:nvSpPr>
      <xdr:spPr>
        <a:xfrm>
          <a:off x="9191625" y="30956250"/>
          <a:ext cx="47244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30480</xdr:colOff>
      <xdr:row>28</xdr:row>
      <xdr:rowOff>0</xdr:rowOff>
    </xdr:from>
    <xdr:ext cx="439589" cy="312420"/>
    <xdr:sp macro="" textlink="">
      <xdr:nvSpPr>
        <xdr:cNvPr id="149" name="TextBox 8"/>
        <xdr:cNvSpPr txBox="1"/>
      </xdr:nvSpPr>
      <xdr:spPr>
        <a:xfrm>
          <a:off x="9222105" y="30956250"/>
          <a:ext cx="439589" cy="312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22317" cy="262572"/>
    <xdr:sp macro="" textlink="">
      <xdr:nvSpPr>
        <xdr:cNvPr id="150" name="TextBox 9"/>
        <xdr:cNvSpPr txBox="1"/>
      </xdr:nvSpPr>
      <xdr:spPr>
        <a:xfrm>
          <a:off x="9191625" y="309562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64820" cy="262572"/>
    <xdr:sp macro="" textlink="">
      <xdr:nvSpPr>
        <xdr:cNvPr id="151" name="TextBox 10"/>
        <xdr:cNvSpPr txBox="1"/>
      </xdr:nvSpPr>
      <xdr:spPr>
        <a:xfrm>
          <a:off x="9191625" y="309562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22317" cy="262572"/>
    <xdr:sp macro="" textlink="">
      <xdr:nvSpPr>
        <xdr:cNvPr id="152" name="TextBox 11"/>
        <xdr:cNvSpPr txBox="1"/>
      </xdr:nvSpPr>
      <xdr:spPr>
        <a:xfrm>
          <a:off x="9191625" y="309562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30033" cy="262572"/>
    <xdr:sp macro="" textlink="">
      <xdr:nvSpPr>
        <xdr:cNvPr id="153" name="TextBox 12"/>
        <xdr:cNvSpPr txBox="1"/>
      </xdr:nvSpPr>
      <xdr:spPr>
        <a:xfrm>
          <a:off x="9191625" y="309562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0059" cy="262572"/>
    <xdr:sp macro="" textlink="">
      <xdr:nvSpPr>
        <xdr:cNvPr id="154" name="TextBox 13"/>
        <xdr:cNvSpPr txBox="1"/>
      </xdr:nvSpPr>
      <xdr:spPr>
        <a:xfrm>
          <a:off x="9191625" y="309562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64820" cy="262572"/>
    <xdr:sp macro="" textlink="">
      <xdr:nvSpPr>
        <xdr:cNvPr id="155" name="TextBox 14"/>
        <xdr:cNvSpPr txBox="1"/>
      </xdr:nvSpPr>
      <xdr:spPr>
        <a:xfrm>
          <a:off x="9191625" y="309562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30033" cy="262572"/>
    <xdr:sp macro="" textlink="">
      <xdr:nvSpPr>
        <xdr:cNvPr id="156" name="TextBox 15"/>
        <xdr:cNvSpPr txBox="1"/>
      </xdr:nvSpPr>
      <xdr:spPr>
        <a:xfrm>
          <a:off x="9191625" y="309562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64820" cy="262572"/>
    <xdr:sp macro="" textlink="">
      <xdr:nvSpPr>
        <xdr:cNvPr id="157" name="TextBox 16"/>
        <xdr:cNvSpPr txBox="1"/>
      </xdr:nvSpPr>
      <xdr:spPr>
        <a:xfrm>
          <a:off x="9191625" y="309562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57200" cy="262572"/>
    <xdr:sp macro="" textlink="">
      <xdr:nvSpPr>
        <xdr:cNvPr id="158" name="TextBox 17"/>
        <xdr:cNvSpPr txBox="1"/>
      </xdr:nvSpPr>
      <xdr:spPr>
        <a:xfrm>
          <a:off x="9191625" y="30956250"/>
          <a:ext cx="45720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0059" cy="262572"/>
    <xdr:sp macro="" textlink="">
      <xdr:nvSpPr>
        <xdr:cNvPr id="159" name="TextBox 18"/>
        <xdr:cNvSpPr txBox="1"/>
      </xdr:nvSpPr>
      <xdr:spPr>
        <a:xfrm>
          <a:off x="9191625" y="309562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60" name="TextBox 19"/>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0059" cy="262572"/>
    <xdr:sp macro="" textlink="">
      <xdr:nvSpPr>
        <xdr:cNvPr id="161" name="TextBox 20"/>
        <xdr:cNvSpPr txBox="1"/>
      </xdr:nvSpPr>
      <xdr:spPr>
        <a:xfrm>
          <a:off x="9191625" y="309562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28</xdr:row>
      <xdr:rowOff>0</xdr:rowOff>
    </xdr:from>
    <xdr:ext cx="470059" cy="262572"/>
    <xdr:sp macro="" textlink="">
      <xdr:nvSpPr>
        <xdr:cNvPr id="162" name="TextBox 21"/>
        <xdr:cNvSpPr txBox="1"/>
      </xdr:nvSpPr>
      <xdr:spPr>
        <a:xfrm>
          <a:off x="9229725" y="309562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0059" cy="262572"/>
    <xdr:sp macro="" textlink="">
      <xdr:nvSpPr>
        <xdr:cNvPr id="163" name="TextBox 22"/>
        <xdr:cNvSpPr txBox="1"/>
      </xdr:nvSpPr>
      <xdr:spPr>
        <a:xfrm>
          <a:off x="9191625" y="309562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sz="1600" b="1">
            <a:latin typeface="TH SarabunIT๙" pitchFamily="34" charset="-34"/>
            <a:cs typeface="TH SarabunIT๙" pitchFamily="34" charset="-34"/>
          </a:endParaRPr>
        </a:p>
        <a:p>
          <a:endParaRPr lang="th-TH" sz="1600" b="1">
            <a:latin typeface="TH SarabunIT๙" pitchFamily="34" charset="-34"/>
            <a:cs typeface="TH SarabunIT๙" pitchFamily="34" charset="-34"/>
          </a:endParaRPr>
        </a:p>
      </xdr:txBody>
    </xdr:sp>
    <xdr:clientData/>
  </xdr:oneCellAnchor>
  <xdr:oneCellAnchor>
    <xdr:from>
      <xdr:col>16</xdr:col>
      <xdr:colOff>0</xdr:colOff>
      <xdr:row>28</xdr:row>
      <xdr:rowOff>0</xdr:rowOff>
    </xdr:from>
    <xdr:ext cx="470059" cy="262572"/>
    <xdr:sp macro="" textlink="">
      <xdr:nvSpPr>
        <xdr:cNvPr id="164" name="TextBox 23"/>
        <xdr:cNvSpPr txBox="1"/>
      </xdr:nvSpPr>
      <xdr:spPr>
        <a:xfrm>
          <a:off x="9191625" y="309562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0059" cy="262572"/>
    <xdr:sp macro="" textlink="">
      <xdr:nvSpPr>
        <xdr:cNvPr id="165" name="TextBox 24"/>
        <xdr:cNvSpPr txBox="1"/>
      </xdr:nvSpPr>
      <xdr:spPr>
        <a:xfrm>
          <a:off x="9191625" y="309562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28</xdr:row>
      <xdr:rowOff>0</xdr:rowOff>
    </xdr:from>
    <xdr:ext cx="431915" cy="262572"/>
    <xdr:sp macro="" textlink="">
      <xdr:nvSpPr>
        <xdr:cNvPr id="166" name="TextBox 25"/>
        <xdr:cNvSpPr txBox="1"/>
      </xdr:nvSpPr>
      <xdr:spPr>
        <a:xfrm>
          <a:off x="9229725" y="30956250"/>
          <a:ext cx="431915"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57200" cy="262572"/>
    <xdr:sp macro="" textlink="">
      <xdr:nvSpPr>
        <xdr:cNvPr id="167" name="TextBox 26"/>
        <xdr:cNvSpPr txBox="1"/>
      </xdr:nvSpPr>
      <xdr:spPr>
        <a:xfrm>
          <a:off x="9191625" y="30956250"/>
          <a:ext cx="45720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68" name="TextBox 27"/>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22317" cy="262572"/>
    <xdr:sp macro="" textlink="">
      <xdr:nvSpPr>
        <xdr:cNvPr id="169" name="TextBox 28"/>
        <xdr:cNvSpPr txBox="1"/>
      </xdr:nvSpPr>
      <xdr:spPr>
        <a:xfrm>
          <a:off x="9191625" y="309562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30033" cy="262572"/>
    <xdr:sp macro="" textlink="">
      <xdr:nvSpPr>
        <xdr:cNvPr id="170" name="TextBox 29"/>
        <xdr:cNvSpPr txBox="1"/>
      </xdr:nvSpPr>
      <xdr:spPr>
        <a:xfrm>
          <a:off x="9191625" y="309562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30033" cy="262572"/>
    <xdr:sp macro="" textlink="">
      <xdr:nvSpPr>
        <xdr:cNvPr id="171" name="TextBox 30"/>
        <xdr:cNvSpPr txBox="1"/>
      </xdr:nvSpPr>
      <xdr:spPr>
        <a:xfrm>
          <a:off x="9191625" y="309562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72" name="TextBox 31"/>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73" name="TextBox 32"/>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74" name="TextBox 33"/>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75" name="TextBox 34"/>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76" name="TextBox 35"/>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77" name="TextBox 36"/>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78" name="TextBox 37"/>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79" name="TextBox 38"/>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80" name="TextBox 39"/>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81" name="TextBox 40"/>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82" name="TextBox 41"/>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0059" cy="262572"/>
    <xdr:sp macro="" textlink="">
      <xdr:nvSpPr>
        <xdr:cNvPr id="183" name="TextBox 46"/>
        <xdr:cNvSpPr txBox="1"/>
      </xdr:nvSpPr>
      <xdr:spPr>
        <a:xfrm>
          <a:off x="9191625" y="309562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84" name="TextBox 47"/>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85" name="TextBox 48"/>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86" name="TextBox 49"/>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87" name="TextBox 50"/>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88" name="TextBox 51"/>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89" name="TextBox 52"/>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90" name="TextBox 53"/>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91" name="TextBox 54"/>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92" name="TextBox 55"/>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93" name="TextBox 56"/>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94" name="TextBox 57"/>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95" name="TextBox 58"/>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96" name="TextBox 59"/>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97" name="TextBox 60"/>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98" name="TextBox 61"/>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199" name="TextBox 62"/>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2440" cy="262572"/>
    <xdr:sp macro="" textlink="">
      <xdr:nvSpPr>
        <xdr:cNvPr id="200" name="TextBox 112"/>
        <xdr:cNvSpPr txBox="1"/>
      </xdr:nvSpPr>
      <xdr:spPr>
        <a:xfrm>
          <a:off x="9191625" y="30956250"/>
          <a:ext cx="47244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30480</xdr:colOff>
      <xdr:row>28</xdr:row>
      <xdr:rowOff>0</xdr:rowOff>
    </xdr:from>
    <xdr:ext cx="439589" cy="312420"/>
    <xdr:sp macro="" textlink="">
      <xdr:nvSpPr>
        <xdr:cNvPr id="201" name="TextBox 113"/>
        <xdr:cNvSpPr txBox="1"/>
      </xdr:nvSpPr>
      <xdr:spPr>
        <a:xfrm>
          <a:off x="9222105" y="30956250"/>
          <a:ext cx="439589" cy="312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22317" cy="262572"/>
    <xdr:sp macro="" textlink="">
      <xdr:nvSpPr>
        <xdr:cNvPr id="202" name="TextBox 114"/>
        <xdr:cNvSpPr txBox="1"/>
      </xdr:nvSpPr>
      <xdr:spPr>
        <a:xfrm>
          <a:off x="9191625" y="309562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64820" cy="262572"/>
    <xdr:sp macro="" textlink="">
      <xdr:nvSpPr>
        <xdr:cNvPr id="203" name="TextBox 115"/>
        <xdr:cNvSpPr txBox="1"/>
      </xdr:nvSpPr>
      <xdr:spPr>
        <a:xfrm>
          <a:off x="9191625" y="309562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22317" cy="262572"/>
    <xdr:sp macro="" textlink="">
      <xdr:nvSpPr>
        <xdr:cNvPr id="204" name="TextBox 116"/>
        <xdr:cNvSpPr txBox="1"/>
      </xdr:nvSpPr>
      <xdr:spPr>
        <a:xfrm>
          <a:off x="9191625" y="309562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30033" cy="262572"/>
    <xdr:sp macro="" textlink="">
      <xdr:nvSpPr>
        <xdr:cNvPr id="205" name="TextBox 117"/>
        <xdr:cNvSpPr txBox="1"/>
      </xdr:nvSpPr>
      <xdr:spPr>
        <a:xfrm>
          <a:off x="9191625" y="309562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0059" cy="262572"/>
    <xdr:sp macro="" textlink="">
      <xdr:nvSpPr>
        <xdr:cNvPr id="206" name="TextBox 118"/>
        <xdr:cNvSpPr txBox="1"/>
      </xdr:nvSpPr>
      <xdr:spPr>
        <a:xfrm>
          <a:off x="9191625" y="309562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30033" cy="262572"/>
    <xdr:sp macro="" textlink="">
      <xdr:nvSpPr>
        <xdr:cNvPr id="207" name="TextBox 119"/>
        <xdr:cNvSpPr txBox="1"/>
      </xdr:nvSpPr>
      <xdr:spPr>
        <a:xfrm>
          <a:off x="9191625" y="309562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30033" cy="262572"/>
    <xdr:sp macro="" textlink="">
      <xdr:nvSpPr>
        <xdr:cNvPr id="208" name="TextBox 120"/>
        <xdr:cNvSpPr txBox="1"/>
      </xdr:nvSpPr>
      <xdr:spPr>
        <a:xfrm>
          <a:off x="9191625" y="309562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209" name="TextBox 128"/>
        <xdr:cNvSpPr txBox="1"/>
      </xdr:nvSpPr>
      <xdr:spPr>
        <a:xfrm>
          <a:off x="9191625" y="30956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76200</xdr:colOff>
      <xdr:row>28</xdr:row>
      <xdr:rowOff>0</xdr:rowOff>
    </xdr:from>
    <xdr:ext cx="345989" cy="262572"/>
    <xdr:sp macro="" textlink="">
      <xdr:nvSpPr>
        <xdr:cNvPr id="211" name="TextBox 2"/>
        <xdr:cNvSpPr txBox="1"/>
      </xdr:nvSpPr>
      <xdr:spPr>
        <a:xfrm>
          <a:off x="9267825" y="37147500"/>
          <a:ext cx="34598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53340</xdr:colOff>
      <xdr:row>28</xdr:row>
      <xdr:rowOff>0</xdr:rowOff>
    </xdr:from>
    <xdr:ext cx="416796" cy="270192"/>
    <xdr:sp macro="" textlink="">
      <xdr:nvSpPr>
        <xdr:cNvPr id="212" name="TextBox 3"/>
        <xdr:cNvSpPr txBox="1"/>
      </xdr:nvSpPr>
      <xdr:spPr>
        <a:xfrm>
          <a:off x="9244965" y="37147500"/>
          <a:ext cx="416796" cy="2701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28</xdr:row>
      <xdr:rowOff>0</xdr:rowOff>
    </xdr:from>
    <xdr:ext cx="431915" cy="262572"/>
    <xdr:sp macro="" textlink="">
      <xdr:nvSpPr>
        <xdr:cNvPr id="213" name="TextBox 4"/>
        <xdr:cNvSpPr txBox="1"/>
      </xdr:nvSpPr>
      <xdr:spPr>
        <a:xfrm>
          <a:off x="9229725" y="37147500"/>
          <a:ext cx="431915"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16796" cy="262572"/>
    <xdr:sp macro="" textlink="">
      <xdr:nvSpPr>
        <xdr:cNvPr id="214" name="TextBox 5"/>
        <xdr:cNvSpPr txBox="1"/>
      </xdr:nvSpPr>
      <xdr:spPr>
        <a:xfrm>
          <a:off x="9191625" y="37147500"/>
          <a:ext cx="416796"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22317" cy="262572"/>
    <xdr:sp macro="" textlink="">
      <xdr:nvSpPr>
        <xdr:cNvPr id="215" name="TextBox 6"/>
        <xdr:cNvSpPr txBox="1"/>
      </xdr:nvSpPr>
      <xdr:spPr>
        <a:xfrm>
          <a:off x="9191625" y="3714750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2440" cy="262572"/>
    <xdr:sp macro="" textlink="">
      <xdr:nvSpPr>
        <xdr:cNvPr id="216" name="TextBox 7"/>
        <xdr:cNvSpPr txBox="1"/>
      </xdr:nvSpPr>
      <xdr:spPr>
        <a:xfrm>
          <a:off x="9191625" y="37147500"/>
          <a:ext cx="47244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30480</xdr:colOff>
      <xdr:row>28</xdr:row>
      <xdr:rowOff>0</xdr:rowOff>
    </xdr:from>
    <xdr:ext cx="439589" cy="312420"/>
    <xdr:sp macro="" textlink="">
      <xdr:nvSpPr>
        <xdr:cNvPr id="217" name="TextBox 8"/>
        <xdr:cNvSpPr txBox="1"/>
      </xdr:nvSpPr>
      <xdr:spPr>
        <a:xfrm>
          <a:off x="9222105" y="37147500"/>
          <a:ext cx="439589" cy="312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22317" cy="262572"/>
    <xdr:sp macro="" textlink="">
      <xdr:nvSpPr>
        <xdr:cNvPr id="218" name="TextBox 9"/>
        <xdr:cNvSpPr txBox="1"/>
      </xdr:nvSpPr>
      <xdr:spPr>
        <a:xfrm>
          <a:off x="9191625" y="3714750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64820" cy="262572"/>
    <xdr:sp macro="" textlink="">
      <xdr:nvSpPr>
        <xdr:cNvPr id="219" name="TextBox 10"/>
        <xdr:cNvSpPr txBox="1"/>
      </xdr:nvSpPr>
      <xdr:spPr>
        <a:xfrm>
          <a:off x="9191625" y="3714750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22317" cy="262572"/>
    <xdr:sp macro="" textlink="">
      <xdr:nvSpPr>
        <xdr:cNvPr id="220" name="TextBox 11"/>
        <xdr:cNvSpPr txBox="1"/>
      </xdr:nvSpPr>
      <xdr:spPr>
        <a:xfrm>
          <a:off x="9191625" y="3714750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30033" cy="262572"/>
    <xdr:sp macro="" textlink="">
      <xdr:nvSpPr>
        <xdr:cNvPr id="221" name="TextBox 12"/>
        <xdr:cNvSpPr txBox="1"/>
      </xdr:nvSpPr>
      <xdr:spPr>
        <a:xfrm>
          <a:off x="9191625" y="3714750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0059" cy="262572"/>
    <xdr:sp macro="" textlink="">
      <xdr:nvSpPr>
        <xdr:cNvPr id="222" name="TextBox 13"/>
        <xdr:cNvSpPr txBox="1"/>
      </xdr:nvSpPr>
      <xdr:spPr>
        <a:xfrm>
          <a:off x="9191625" y="371475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64820" cy="262572"/>
    <xdr:sp macro="" textlink="">
      <xdr:nvSpPr>
        <xdr:cNvPr id="223" name="TextBox 14"/>
        <xdr:cNvSpPr txBox="1"/>
      </xdr:nvSpPr>
      <xdr:spPr>
        <a:xfrm>
          <a:off x="9191625" y="3714750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30033" cy="262572"/>
    <xdr:sp macro="" textlink="">
      <xdr:nvSpPr>
        <xdr:cNvPr id="224" name="TextBox 15"/>
        <xdr:cNvSpPr txBox="1"/>
      </xdr:nvSpPr>
      <xdr:spPr>
        <a:xfrm>
          <a:off x="9191625" y="3714750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64820" cy="262572"/>
    <xdr:sp macro="" textlink="">
      <xdr:nvSpPr>
        <xdr:cNvPr id="225" name="TextBox 16"/>
        <xdr:cNvSpPr txBox="1"/>
      </xdr:nvSpPr>
      <xdr:spPr>
        <a:xfrm>
          <a:off x="9191625" y="3714750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57200" cy="262572"/>
    <xdr:sp macro="" textlink="">
      <xdr:nvSpPr>
        <xdr:cNvPr id="226" name="TextBox 17"/>
        <xdr:cNvSpPr txBox="1"/>
      </xdr:nvSpPr>
      <xdr:spPr>
        <a:xfrm>
          <a:off x="9191625" y="37147500"/>
          <a:ext cx="45720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0059" cy="262572"/>
    <xdr:sp macro="" textlink="">
      <xdr:nvSpPr>
        <xdr:cNvPr id="227" name="TextBox 18"/>
        <xdr:cNvSpPr txBox="1"/>
      </xdr:nvSpPr>
      <xdr:spPr>
        <a:xfrm>
          <a:off x="9191625" y="371475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228" name="TextBox 19"/>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0059" cy="262572"/>
    <xdr:sp macro="" textlink="">
      <xdr:nvSpPr>
        <xdr:cNvPr id="229" name="TextBox 20"/>
        <xdr:cNvSpPr txBox="1"/>
      </xdr:nvSpPr>
      <xdr:spPr>
        <a:xfrm>
          <a:off x="9191625" y="371475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28</xdr:row>
      <xdr:rowOff>0</xdr:rowOff>
    </xdr:from>
    <xdr:ext cx="470059" cy="262572"/>
    <xdr:sp macro="" textlink="">
      <xdr:nvSpPr>
        <xdr:cNvPr id="230" name="TextBox 21"/>
        <xdr:cNvSpPr txBox="1"/>
      </xdr:nvSpPr>
      <xdr:spPr>
        <a:xfrm>
          <a:off x="9229725" y="371475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0059" cy="262572"/>
    <xdr:sp macro="" textlink="">
      <xdr:nvSpPr>
        <xdr:cNvPr id="231" name="TextBox 22"/>
        <xdr:cNvSpPr txBox="1"/>
      </xdr:nvSpPr>
      <xdr:spPr>
        <a:xfrm>
          <a:off x="9191625" y="371475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sz="1600" b="1">
            <a:latin typeface="TH SarabunIT๙" pitchFamily="34" charset="-34"/>
            <a:cs typeface="TH SarabunIT๙" pitchFamily="34" charset="-34"/>
          </a:endParaRPr>
        </a:p>
        <a:p>
          <a:endParaRPr lang="th-TH" sz="1600" b="1">
            <a:latin typeface="TH SarabunIT๙" pitchFamily="34" charset="-34"/>
            <a:cs typeface="TH SarabunIT๙" pitchFamily="34" charset="-34"/>
          </a:endParaRPr>
        </a:p>
      </xdr:txBody>
    </xdr:sp>
    <xdr:clientData/>
  </xdr:oneCellAnchor>
  <xdr:oneCellAnchor>
    <xdr:from>
      <xdr:col>16</xdr:col>
      <xdr:colOff>0</xdr:colOff>
      <xdr:row>28</xdr:row>
      <xdr:rowOff>0</xdr:rowOff>
    </xdr:from>
    <xdr:ext cx="470059" cy="262572"/>
    <xdr:sp macro="" textlink="">
      <xdr:nvSpPr>
        <xdr:cNvPr id="232" name="TextBox 23"/>
        <xdr:cNvSpPr txBox="1"/>
      </xdr:nvSpPr>
      <xdr:spPr>
        <a:xfrm>
          <a:off x="9191625" y="371475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0059" cy="262572"/>
    <xdr:sp macro="" textlink="">
      <xdr:nvSpPr>
        <xdr:cNvPr id="233" name="TextBox 24"/>
        <xdr:cNvSpPr txBox="1"/>
      </xdr:nvSpPr>
      <xdr:spPr>
        <a:xfrm>
          <a:off x="9191625" y="371475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28</xdr:row>
      <xdr:rowOff>0</xdr:rowOff>
    </xdr:from>
    <xdr:ext cx="431915" cy="262572"/>
    <xdr:sp macro="" textlink="">
      <xdr:nvSpPr>
        <xdr:cNvPr id="234" name="TextBox 25"/>
        <xdr:cNvSpPr txBox="1"/>
      </xdr:nvSpPr>
      <xdr:spPr>
        <a:xfrm>
          <a:off x="9229725" y="37147500"/>
          <a:ext cx="431915"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57200" cy="262572"/>
    <xdr:sp macro="" textlink="">
      <xdr:nvSpPr>
        <xdr:cNvPr id="235" name="TextBox 26"/>
        <xdr:cNvSpPr txBox="1"/>
      </xdr:nvSpPr>
      <xdr:spPr>
        <a:xfrm>
          <a:off x="9191625" y="37147500"/>
          <a:ext cx="45720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236" name="TextBox 27"/>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22317" cy="262572"/>
    <xdr:sp macro="" textlink="">
      <xdr:nvSpPr>
        <xdr:cNvPr id="237" name="TextBox 28"/>
        <xdr:cNvSpPr txBox="1"/>
      </xdr:nvSpPr>
      <xdr:spPr>
        <a:xfrm>
          <a:off x="9191625" y="3714750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30033" cy="262572"/>
    <xdr:sp macro="" textlink="">
      <xdr:nvSpPr>
        <xdr:cNvPr id="238" name="TextBox 29"/>
        <xdr:cNvSpPr txBox="1"/>
      </xdr:nvSpPr>
      <xdr:spPr>
        <a:xfrm>
          <a:off x="9191625" y="3714750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30033" cy="262572"/>
    <xdr:sp macro="" textlink="">
      <xdr:nvSpPr>
        <xdr:cNvPr id="239" name="TextBox 30"/>
        <xdr:cNvSpPr txBox="1"/>
      </xdr:nvSpPr>
      <xdr:spPr>
        <a:xfrm>
          <a:off x="9191625" y="3714750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240" name="TextBox 31"/>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241" name="TextBox 32"/>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242" name="TextBox 33"/>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243" name="TextBox 34"/>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244" name="TextBox 35"/>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245" name="TextBox 36"/>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246" name="TextBox 37"/>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247" name="TextBox 38"/>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248" name="TextBox 39"/>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249" name="TextBox 40"/>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250" name="TextBox 41"/>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0059" cy="262572"/>
    <xdr:sp macro="" textlink="">
      <xdr:nvSpPr>
        <xdr:cNvPr id="251" name="TextBox 46"/>
        <xdr:cNvSpPr txBox="1"/>
      </xdr:nvSpPr>
      <xdr:spPr>
        <a:xfrm>
          <a:off x="9191625" y="371475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252" name="TextBox 47"/>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253" name="TextBox 48"/>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254" name="TextBox 49"/>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255" name="TextBox 50"/>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256" name="TextBox 51"/>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257" name="TextBox 52"/>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258" name="TextBox 53"/>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259" name="TextBox 54"/>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260" name="TextBox 55"/>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261" name="TextBox 56"/>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262" name="TextBox 57"/>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263" name="TextBox 58"/>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264" name="TextBox 59"/>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265" name="TextBox 60"/>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266" name="TextBox 61"/>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267" name="TextBox 62"/>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2440" cy="262572"/>
    <xdr:sp macro="" textlink="">
      <xdr:nvSpPr>
        <xdr:cNvPr id="268" name="TextBox 112"/>
        <xdr:cNvSpPr txBox="1"/>
      </xdr:nvSpPr>
      <xdr:spPr>
        <a:xfrm>
          <a:off x="9191625" y="37147500"/>
          <a:ext cx="47244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30480</xdr:colOff>
      <xdr:row>28</xdr:row>
      <xdr:rowOff>0</xdr:rowOff>
    </xdr:from>
    <xdr:ext cx="439589" cy="312420"/>
    <xdr:sp macro="" textlink="">
      <xdr:nvSpPr>
        <xdr:cNvPr id="269" name="TextBox 113"/>
        <xdr:cNvSpPr txBox="1"/>
      </xdr:nvSpPr>
      <xdr:spPr>
        <a:xfrm>
          <a:off x="9222105" y="37147500"/>
          <a:ext cx="439589" cy="312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22317" cy="262572"/>
    <xdr:sp macro="" textlink="">
      <xdr:nvSpPr>
        <xdr:cNvPr id="270" name="TextBox 114"/>
        <xdr:cNvSpPr txBox="1"/>
      </xdr:nvSpPr>
      <xdr:spPr>
        <a:xfrm>
          <a:off x="9191625" y="3714750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64820" cy="262572"/>
    <xdr:sp macro="" textlink="">
      <xdr:nvSpPr>
        <xdr:cNvPr id="271" name="TextBox 115"/>
        <xdr:cNvSpPr txBox="1"/>
      </xdr:nvSpPr>
      <xdr:spPr>
        <a:xfrm>
          <a:off x="9191625" y="3714750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22317" cy="262572"/>
    <xdr:sp macro="" textlink="">
      <xdr:nvSpPr>
        <xdr:cNvPr id="272" name="TextBox 116"/>
        <xdr:cNvSpPr txBox="1"/>
      </xdr:nvSpPr>
      <xdr:spPr>
        <a:xfrm>
          <a:off x="9191625" y="3714750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30033" cy="262572"/>
    <xdr:sp macro="" textlink="">
      <xdr:nvSpPr>
        <xdr:cNvPr id="273" name="TextBox 117"/>
        <xdr:cNvSpPr txBox="1"/>
      </xdr:nvSpPr>
      <xdr:spPr>
        <a:xfrm>
          <a:off x="9191625" y="3714750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0059" cy="262572"/>
    <xdr:sp macro="" textlink="">
      <xdr:nvSpPr>
        <xdr:cNvPr id="274" name="TextBox 118"/>
        <xdr:cNvSpPr txBox="1"/>
      </xdr:nvSpPr>
      <xdr:spPr>
        <a:xfrm>
          <a:off x="9191625" y="371475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30033" cy="262572"/>
    <xdr:sp macro="" textlink="">
      <xdr:nvSpPr>
        <xdr:cNvPr id="275" name="TextBox 119"/>
        <xdr:cNvSpPr txBox="1"/>
      </xdr:nvSpPr>
      <xdr:spPr>
        <a:xfrm>
          <a:off x="9191625" y="3714750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30033" cy="262572"/>
    <xdr:sp macro="" textlink="">
      <xdr:nvSpPr>
        <xdr:cNvPr id="276" name="TextBox 120"/>
        <xdr:cNvSpPr txBox="1"/>
      </xdr:nvSpPr>
      <xdr:spPr>
        <a:xfrm>
          <a:off x="9191625" y="3714750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277" name="TextBox 128"/>
        <xdr:cNvSpPr txBox="1"/>
      </xdr:nvSpPr>
      <xdr:spPr>
        <a:xfrm>
          <a:off x="9191625" y="371475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76200</xdr:colOff>
      <xdr:row>28</xdr:row>
      <xdr:rowOff>0</xdr:rowOff>
    </xdr:from>
    <xdr:ext cx="345989" cy="262572"/>
    <xdr:sp macro="" textlink="">
      <xdr:nvSpPr>
        <xdr:cNvPr id="281" name="TextBox 2"/>
        <xdr:cNvSpPr txBox="1"/>
      </xdr:nvSpPr>
      <xdr:spPr>
        <a:xfrm>
          <a:off x="9267825" y="43338750"/>
          <a:ext cx="34598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53340</xdr:colOff>
      <xdr:row>28</xdr:row>
      <xdr:rowOff>0</xdr:rowOff>
    </xdr:from>
    <xdr:ext cx="416796" cy="270192"/>
    <xdr:sp macro="" textlink="">
      <xdr:nvSpPr>
        <xdr:cNvPr id="282" name="TextBox 3"/>
        <xdr:cNvSpPr txBox="1"/>
      </xdr:nvSpPr>
      <xdr:spPr>
        <a:xfrm>
          <a:off x="9244965" y="43338750"/>
          <a:ext cx="416796" cy="2701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28</xdr:row>
      <xdr:rowOff>0</xdr:rowOff>
    </xdr:from>
    <xdr:ext cx="431915" cy="262572"/>
    <xdr:sp macro="" textlink="">
      <xdr:nvSpPr>
        <xdr:cNvPr id="283" name="TextBox 4"/>
        <xdr:cNvSpPr txBox="1"/>
      </xdr:nvSpPr>
      <xdr:spPr>
        <a:xfrm>
          <a:off x="9229725" y="43338750"/>
          <a:ext cx="431915"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16796" cy="262572"/>
    <xdr:sp macro="" textlink="">
      <xdr:nvSpPr>
        <xdr:cNvPr id="284" name="TextBox 5"/>
        <xdr:cNvSpPr txBox="1"/>
      </xdr:nvSpPr>
      <xdr:spPr>
        <a:xfrm>
          <a:off x="9191625" y="43338750"/>
          <a:ext cx="416796"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22317" cy="262572"/>
    <xdr:sp macro="" textlink="">
      <xdr:nvSpPr>
        <xdr:cNvPr id="285" name="TextBox 6"/>
        <xdr:cNvSpPr txBox="1"/>
      </xdr:nvSpPr>
      <xdr:spPr>
        <a:xfrm>
          <a:off x="9191625" y="433387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2440" cy="262572"/>
    <xdr:sp macro="" textlink="">
      <xdr:nvSpPr>
        <xdr:cNvPr id="286" name="TextBox 7"/>
        <xdr:cNvSpPr txBox="1"/>
      </xdr:nvSpPr>
      <xdr:spPr>
        <a:xfrm>
          <a:off x="9191625" y="43338750"/>
          <a:ext cx="47244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30480</xdr:colOff>
      <xdr:row>28</xdr:row>
      <xdr:rowOff>0</xdr:rowOff>
    </xdr:from>
    <xdr:ext cx="439589" cy="312420"/>
    <xdr:sp macro="" textlink="">
      <xdr:nvSpPr>
        <xdr:cNvPr id="287" name="TextBox 8"/>
        <xdr:cNvSpPr txBox="1"/>
      </xdr:nvSpPr>
      <xdr:spPr>
        <a:xfrm>
          <a:off x="9222105" y="43338750"/>
          <a:ext cx="439589" cy="312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22317" cy="262572"/>
    <xdr:sp macro="" textlink="">
      <xdr:nvSpPr>
        <xdr:cNvPr id="288" name="TextBox 9"/>
        <xdr:cNvSpPr txBox="1"/>
      </xdr:nvSpPr>
      <xdr:spPr>
        <a:xfrm>
          <a:off x="9191625" y="433387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64820" cy="262572"/>
    <xdr:sp macro="" textlink="">
      <xdr:nvSpPr>
        <xdr:cNvPr id="289" name="TextBox 10"/>
        <xdr:cNvSpPr txBox="1"/>
      </xdr:nvSpPr>
      <xdr:spPr>
        <a:xfrm>
          <a:off x="9191625" y="433387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22317" cy="262572"/>
    <xdr:sp macro="" textlink="">
      <xdr:nvSpPr>
        <xdr:cNvPr id="290" name="TextBox 11"/>
        <xdr:cNvSpPr txBox="1"/>
      </xdr:nvSpPr>
      <xdr:spPr>
        <a:xfrm>
          <a:off x="9191625" y="433387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30033" cy="262572"/>
    <xdr:sp macro="" textlink="">
      <xdr:nvSpPr>
        <xdr:cNvPr id="291" name="TextBox 12"/>
        <xdr:cNvSpPr txBox="1"/>
      </xdr:nvSpPr>
      <xdr:spPr>
        <a:xfrm>
          <a:off x="9191625" y="433387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0059" cy="262572"/>
    <xdr:sp macro="" textlink="">
      <xdr:nvSpPr>
        <xdr:cNvPr id="292" name="TextBox 13"/>
        <xdr:cNvSpPr txBox="1"/>
      </xdr:nvSpPr>
      <xdr:spPr>
        <a:xfrm>
          <a:off x="9191625" y="433387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64820" cy="262572"/>
    <xdr:sp macro="" textlink="">
      <xdr:nvSpPr>
        <xdr:cNvPr id="293" name="TextBox 14"/>
        <xdr:cNvSpPr txBox="1"/>
      </xdr:nvSpPr>
      <xdr:spPr>
        <a:xfrm>
          <a:off x="9191625" y="433387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30033" cy="262572"/>
    <xdr:sp macro="" textlink="">
      <xdr:nvSpPr>
        <xdr:cNvPr id="294" name="TextBox 15"/>
        <xdr:cNvSpPr txBox="1"/>
      </xdr:nvSpPr>
      <xdr:spPr>
        <a:xfrm>
          <a:off x="9191625" y="433387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64820" cy="262572"/>
    <xdr:sp macro="" textlink="">
      <xdr:nvSpPr>
        <xdr:cNvPr id="295" name="TextBox 16"/>
        <xdr:cNvSpPr txBox="1"/>
      </xdr:nvSpPr>
      <xdr:spPr>
        <a:xfrm>
          <a:off x="9191625" y="433387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57200" cy="262572"/>
    <xdr:sp macro="" textlink="">
      <xdr:nvSpPr>
        <xdr:cNvPr id="296" name="TextBox 17"/>
        <xdr:cNvSpPr txBox="1"/>
      </xdr:nvSpPr>
      <xdr:spPr>
        <a:xfrm>
          <a:off x="9191625" y="43338750"/>
          <a:ext cx="45720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0059" cy="262572"/>
    <xdr:sp macro="" textlink="">
      <xdr:nvSpPr>
        <xdr:cNvPr id="297" name="TextBox 18"/>
        <xdr:cNvSpPr txBox="1"/>
      </xdr:nvSpPr>
      <xdr:spPr>
        <a:xfrm>
          <a:off x="9191625" y="433387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298" name="TextBox 19"/>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0059" cy="262572"/>
    <xdr:sp macro="" textlink="">
      <xdr:nvSpPr>
        <xdr:cNvPr id="299" name="TextBox 20"/>
        <xdr:cNvSpPr txBox="1"/>
      </xdr:nvSpPr>
      <xdr:spPr>
        <a:xfrm>
          <a:off x="9191625" y="433387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28</xdr:row>
      <xdr:rowOff>0</xdr:rowOff>
    </xdr:from>
    <xdr:ext cx="470059" cy="262572"/>
    <xdr:sp macro="" textlink="">
      <xdr:nvSpPr>
        <xdr:cNvPr id="300" name="TextBox 21"/>
        <xdr:cNvSpPr txBox="1"/>
      </xdr:nvSpPr>
      <xdr:spPr>
        <a:xfrm>
          <a:off x="9229725" y="433387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0059" cy="262572"/>
    <xdr:sp macro="" textlink="">
      <xdr:nvSpPr>
        <xdr:cNvPr id="301" name="TextBox 22"/>
        <xdr:cNvSpPr txBox="1"/>
      </xdr:nvSpPr>
      <xdr:spPr>
        <a:xfrm>
          <a:off x="9191625" y="433387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sz="1600" b="1">
            <a:latin typeface="TH SarabunIT๙" pitchFamily="34" charset="-34"/>
            <a:cs typeface="TH SarabunIT๙" pitchFamily="34" charset="-34"/>
          </a:endParaRPr>
        </a:p>
        <a:p>
          <a:endParaRPr lang="th-TH" sz="1600" b="1">
            <a:latin typeface="TH SarabunIT๙" pitchFamily="34" charset="-34"/>
            <a:cs typeface="TH SarabunIT๙" pitchFamily="34" charset="-34"/>
          </a:endParaRPr>
        </a:p>
      </xdr:txBody>
    </xdr:sp>
    <xdr:clientData/>
  </xdr:oneCellAnchor>
  <xdr:oneCellAnchor>
    <xdr:from>
      <xdr:col>16</xdr:col>
      <xdr:colOff>0</xdr:colOff>
      <xdr:row>28</xdr:row>
      <xdr:rowOff>0</xdr:rowOff>
    </xdr:from>
    <xdr:ext cx="470059" cy="262572"/>
    <xdr:sp macro="" textlink="">
      <xdr:nvSpPr>
        <xdr:cNvPr id="302" name="TextBox 23"/>
        <xdr:cNvSpPr txBox="1"/>
      </xdr:nvSpPr>
      <xdr:spPr>
        <a:xfrm>
          <a:off x="9191625" y="433387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0059" cy="262572"/>
    <xdr:sp macro="" textlink="">
      <xdr:nvSpPr>
        <xdr:cNvPr id="303" name="TextBox 24"/>
        <xdr:cNvSpPr txBox="1"/>
      </xdr:nvSpPr>
      <xdr:spPr>
        <a:xfrm>
          <a:off x="9191625" y="433387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28</xdr:row>
      <xdr:rowOff>0</xdr:rowOff>
    </xdr:from>
    <xdr:ext cx="431915" cy="262572"/>
    <xdr:sp macro="" textlink="">
      <xdr:nvSpPr>
        <xdr:cNvPr id="304" name="TextBox 25"/>
        <xdr:cNvSpPr txBox="1"/>
      </xdr:nvSpPr>
      <xdr:spPr>
        <a:xfrm>
          <a:off x="9229725" y="43338750"/>
          <a:ext cx="431915"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57200" cy="262572"/>
    <xdr:sp macro="" textlink="">
      <xdr:nvSpPr>
        <xdr:cNvPr id="305" name="TextBox 26"/>
        <xdr:cNvSpPr txBox="1"/>
      </xdr:nvSpPr>
      <xdr:spPr>
        <a:xfrm>
          <a:off x="9191625" y="43338750"/>
          <a:ext cx="45720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306" name="TextBox 27"/>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22317" cy="262572"/>
    <xdr:sp macro="" textlink="">
      <xdr:nvSpPr>
        <xdr:cNvPr id="307" name="TextBox 28"/>
        <xdr:cNvSpPr txBox="1"/>
      </xdr:nvSpPr>
      <xdr:spPr>
        <a:xfrm>
          <a:off x="9191625" y="433387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30033" cy="262572"/>
    <xdr:sp macro="" textlink="">
      <xdr:nvSpPr>
        <xdr:cNvPr id="308" name="TextBox 29"/>
        <xdr:cNvSpPr txBox="1"/>
      </xdr:nvSpPr>
      <xdr:spPr>
        <a:xfrm>
          <a:off x="9191625" y="433387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30033" cy="262572"/>
    <xdr:sp macro="" textlink="">
      <xdr:nvSpPr>
        <xdr:cNvPr id="309" name="TextBox 30"/>
        <xdr:cNvSpPr txBox="1"/>
      </xdr:nvSpPr>
      <xdr:spPr>
        <a:xfrm>
          <a:off x="9191625" y="433387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310" name="TextBox 31"/>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311" name="TextBox 32"/>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312" name="TextBox 33"/>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313" name="TextBox 34"/>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314" name="TextBox 35"/>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315" name="TextBox 36"/>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316" name="TextBox 37"/>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317" name="TextBox 38"/>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318" name="TextBox 39"/>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319" name="TextBox 40"/>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320" name="TextBox 41"/>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0059" cy="262572"/>
    <xdr:sp macro="" textlink="">
      <xdr:nvSpPr>
        <xdr:cNvPr id="321" name="TextBox 46"/>
        <xdr:cNvSpPr txBox="1"/>
      </xdr:nvSpPr>
      <xdr:spPr>
        <a:xfrm>
          <a:off x="9191625" y="433387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322" name="TextBox 47"/>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323" name="TextBox 48"/>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324" name="TextBox 49"/>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325" name="TextBox 50"/>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326" name="TextBox 51"/>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327" name="TextBox 52"/>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328" name="TextBox 53"/>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329" name="TextBox 54"/>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330" name="TextBox 55"/>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331" name="TextBox 56"/>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332" name="TextBox 57"/>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333" name="TextBox 58"/>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334" name="TextBox 59"/>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335" name="TextBox 60"/>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336" name="TextBox 61"/>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337" name="TextBox 62"/>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2440" cy="262572"/>
    <xdr:sp macro="" textlink="">
      <xdr:nvSpPr>
        <xdr:cNvPr id="338" name="TextBox 112"/>
        <xdr:cNvSpPr txBox="1"/>
      </xdr:nvSpPr>
      <xdr:spPr>
        <a:xfrm>
          <a:off x="9191625" y="43338750"/>
          <a:ext cx="47244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30480</xdr:colOff>
      <xdr:row>28</xdr:row>
      <xdr:rowOff>0</xdr:rowOff>
    </xdr:from>
    <xdr:ext cx="439589" cy="312420"/>
    <xdr:sp macro="" textlink="">
      <xdr:nvSpPr>
        <xdr:cNvPr id="339" name="TextBox 113"/>
        <xdr:cNvSpPr txBox="1"/>
      </xdr:nvSpPr>
      <xdr:spPr>
        <a:xfrm>
          <a:off x="9222105" y="43338750"/>
          <a:ext cx="439589" cy="312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22317" cy="262572"/>
    <xdr:sp macro="" textlink="">
      <xdr:nvSpPr>
        <xdr:cNvPr id="340" name="TextBox 114"/>
        <xdr:cNvSpPr txBox="1"/>
      </xdr:nvSpPr>
      <xdr:spPr>
        <a:xfrm>
          <a:off x="9191625" y="433387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64820" cy="262572"/>
    <xdr:sp macro="" textlink="">
      <xdr:nvSpPr>
        <xdr:cNvPr id="341" name="TextBox 115"/>
        <xdr:cNvSpPr txBox="1"/>
      </xdr:nvSpPr>
      <xdr:spPr>
        <a:xfrm>
          <a:off x="9191625" y="433387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22317" cy="262572"/>
    <xdr:sp macro="" textlink="">
      <xdr:nvSpPr>
        <xdr:cNvPr id="342" name="TextBox 116"/>
        <xdr:cNvSpPr txBox="1"/>
      </xdr:nvSpPr>
      <xdr:spPr>
        <a:xfrm>
          <a:off x="9191625" y="433387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30033" cy="262572"/>
    <xdr:sp macro="" textlink="">
      <xdr:nvSpPr>
        <xdr:cNvPr id="343" name="TextBox 117"/>
        <xdr:cNvSpPr txBox="1"/>
      </xdr:nvSpPr>
      <xdr:spPr>
        <a:xfrm>
          <a:off x="9191625" y="433387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0059" cy="262572"/>
    <xdr:sp macro="" textlink="">
      <xdr:nvSpPr>
        <xdr:cNvPr id="344" name="TextBox 118"/>
        <xdr:cNvSpPr txBox="1"/>
      </xdr:nvSpPr>
      <xdr:spPr>
        <a:xfrm>
          <a:off x="9191625" y="433387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30033" cy="262572"/>
    <xdr:sp macro="" textlink="">
      <xdr:nvSpPr>
        <xdr:cNvPr id="345" name="TextBox 119"/>
        <xdr:cNvSpPr txBox="1"/>
      </xdr:nvSpPr>
      <xdr:spPr>
        <a:xfrm>
          <a:off x="9191625" y="433387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30033" cy="262572"/>
    <xdr:sp macro="" textlink="">
      <xdr:nvSpPr>
        <xdr:cNvPr id="346" name="TextBox 120"/>
        <xdr:cNvSpPr txBox="1"/>
      </xdr:nvSpPr>
      <xdr:spPr>
        <a:xfrm>
          <a:off x="9191625" y="433387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347" name="TextBox 128"/>
        <xdr:cNvSpPr txBox="1"/>
      </xdr:nvSpPr>
      <xdr:spPr>
        <a:xfrm>
          <a:off x="9191625" y="433387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76200</xdr:colOff>
      <xdr:row>28</xdr:row>
      <xdr:rowOff>0</xdr:rowOff>
    </xdr:from>
    <xdr:ext cx="345989" cy="262572"/>
    <xdr:sp macro="" textlink="">
      <xdr:nvSpPr>
        <xdr:cNvPr id="350" name="TextBox 2"/>
        <xdr:cNvSpPr txBox="1"/>
      </xdr:nvSpPr>
      <xdr:spPr>
        <a:xfrm>
          <a:off x="9267825" y="49530000"/>
          <a:ext cx="34598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53340</xdr:colOff>
      <xdr:row>28</xdr:row>
      <xdr:rowOff>0</xdr:rowOff>
    </xdr:from>
    <xdr:ext cx="416796" cy="270192"/>
    <xdr:sp macro="" textlink="">
      <xdr:nvSpPr>
        <xdr:cNvPr id="351" name="TextBox 3"/>
        <xdr:cNvSpPr txBox="1"/>
      </xdr:nvSpPr>
      <xdr:spPr>
        <a:xfrm>
          <a:off x="9244965" y="49530000"/>
          <a:ext cx="416796" cy="2701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28</xdr:row>
      <xdr:rowOff>0</xdr:rowOff>
    </xdr:from>
    <xdr:ext cx="431915" cy="262572"/>
    <xdr:sp macro="" textlink="">
      <xdr:nvSpPr>
        <xdr:cNvPr id="352" name="TextBox 4"/>
        <xdr:cNvSpPr txBox="1"/>
      </xdr:nvSpPr>
      <xdr:spPr>
        <a:xfrm>
          <a:off x="9229725" y="49530000"/>
          <a:ext cx="431915"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16796" cy="262572"/>
    <xdr:sp macro="" textlink="">
      <xdr:nvSpPr>
        <xdr:cNvPr id="353" name="TextBox 5"/>
        <xdr:cNvSpPr txBox="1"/>
      </xdr:nvSpPr>
      <xdr:spPr>
        <a:xfrm>
          <a:off x="9191625" y="49530000"/>
          <a:ext cx="416796"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22317" cy="262572"/>
    <xdr:sp macro="" textlink="">
      <xdr:nvSpPr>
        <xdr:cNvPr id="354" name="TextBox 6"/>
        <xdr:cNvSpPr txBox="1"/>
      </xdr:nvSpPr>
      <xdr:spPr>
        <a:xfrm>
          <a:off x="9191625" y="4953000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2440" cy="262572"/>
    <xdr:sp macro="" textlink="">
      <xdr:nvSpPr>
        <xdr:cNvPr id="355" name="TextBox 7"/>
        <xdr:cNvSpPr txBox="1"/>
      </xdr:nvSpPr>
      <xdr:spPr>
        <a:xfrm>
          <a:off x="9191625" y="49530000"/>
          <a:ext cx="47244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30480</xdr:colOff>
      <xdr:row>28</xdr:row>
      <xdr:rowOff>0</xdr:rowOff>
    </xdr:from>
    <xdr:ext cx="439589" cy="312420"/>
    <xdr:sp macro="" textlink="">
      <xdr:nvSpPr>
        <xdr:cNvPr id="356" name="TextBox 8"/>
        <xdr:cNvSpPr txBox="1"/>
      </xdr:nvSpPr>
      <xdr:spPr>
        <a:xfrm>
          <a:off x="9222105" y="49530000"/>
          <a:ext cx="439589" cy="312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22317" cy="262572"/>
    <xdr:sp macro="" textlink="">
      <xdr:nvSpPr>
        <xdr:cNvPr id="357" name="TextBox 9"/>
        <xdr:cNvSpPr txBox="1"/>
      </xdr:nvSpPr>
      <xdr:spPr>
        <a:xfrm>
          <a:off x="9191625" y="4953000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64820" cy="262572"/>
    <xdr:sp macro="" textlink="">
      <xdr:nvSpPr>
        <xdr:cNvPr id="358" name="TextBox 10"/>
        <xdr:cNvSpPr txBox="1"/>
      </xdr:nvSpPr>
      <xdr:spPr>
        <a:xfrm>
          <a:off x="9191625" y="4953000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22317" cy="262572"/>
    <xdr:sp macro="" textlink="">
      <xdr:nvSpPr>
        <xdr:cNvPr id="359" name="TextBox 11"/>
        <xdr:cNvSpPr txBox="1"/>
      </xdr:nvSpPr>
      <xdr:spPr>
        <a:xfrm>
          <a:off x="9191625" y="4953000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30033" cy="262572"/>
    <xdr:sp macro="" textlink="">
      <xdr:nvSpPr>
        <xdr:cNvPr id="360" name="TextBox 12"/>
        <xdr:cNvSpPr txBox="1"/>
      </xdr:nvSpPr>
      <xdr:spPr>
        <a:xfrm>
          <a:off x="9191625" y="4953000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0059" cy="262572"/>
    <xdr:sp macro="" textlink="">
      <xdr:nvSpPr>
        <xdr:cNvPr id="361" name="TextBox 13"/>
        <xdr:cNvSpPr txBox="1"/>
      </xdr:nvSpPr>
      <xdr:spPr>
        <a:xfrm>
          <a:off x="9191625" y="495300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64820" cy="262572"/>
    <xdr:sp macro="" textlink="">
      <xdr:nvSpPr>
        <xdr:cNvPr id="362" name="TextBox 14"/>
        <xdr:cNvSpPr txBox="1"/>
      </xdr:nvSpPr>
      <xdr:spPr>
        <a:xfrm>
          <a:off x="9191625" y="4953000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30033" cy="262572"/>
    <xdr:sp macro="" textlink="">
      <xdr:nvSpPr>
        <xdr:cNvPr id="363" name="TextBox 15"/>
        <xdr:cNvSpPr txBox="1"/>
      </xdr:nvSpPr>
      <xdr:spPr>
        <a:xfrm>
          <a:off x="9191625" y="4953000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64820" cy="262572"/>
    <xdr:sp macro="" textlink="">
      <xdr:nvSpPr>
        <xdr:cNvPr id="364" name="TextBox 16"/>
        <xdr:cNvSpPr txBox="1"/>
      </xdr:nvSpPr>
      <xdr:spPr>
        <a:xfrm>
          <a:off x="9191625" y="4953000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57200" cy="262572"/>
    <xdr:sp macro="" textlink="">
      <xdr:nvSpPr>
        <xdr:cNvPr id="365" name="TextBox 17"/>
        <xdr:cNvSpPr txBox="1"/>
      </xdr:nvSpPr>
      <xdr:spPr>
        <a:xfrm>
          <a:off x="9191625" y="49530000"/>
          <a:ext cx="45720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0059" cy="262572"/>
    <xdr:sp macro="" textlink="">
      <xdr:nvSpPr>
        <xdr:cNvPr id="366" name="TextBox 18"/>
        <xdr:cNvSpPr txBox="1"/>
      </xdr:nvSpPr>
      <xdr:spPr>
        <a:xfrm>
          <a:off x="9191625" y="495300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367" name="TextBox 19"/>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0059" cy="262572"/>
    <xdr:sp macro="" textlink="">
      <xdr:nvSpPr>
        <xdr:cNvPr id="368" name="TextBox 20"/>
        <xdr:cNvSpPr txBox="1"/>
      </xdr:nvSpPr>
      <xdr:spPr>
        <a:xfrm>
          <a:off x="9191625" y="495300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28</xdr:row>
      <xdr:rowOff>0</xdr:rowOff>
    </xdr:from>
    <xdr:ext cx="470059" cy="262572"/>
    <xdr:sp macro="" textlink="">
      <xdr:nvSpPr>
        <xdr:cNvPr id="369" name="TextBox 21"/>
        <xdr:cNvSpPr txBox="1"/>
      </xdr:nvSpPr>
      <xdr:spPr>
        <a:xfrm>
          <a:off x="9229725" y="495300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0059" cy="262572"/>
    <xdr:sp macro="" textlink="">
      <xdr:nvSpPr>
        <xdr:cNvPr id="370" name="TextBox 22"/>
        <xdr:cNvSpPr txBox="1"/>
      </xdr:nvSpPr>
      <xdr:spPr>
        <a:xfrm>
          <a:off x="9191625" y="495300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sz="1600" b="1">
            <a:latin typeface="TH SarabunIT๙" pitchFamily="34" charset="-34"/>
            <a:cs typeface="TH SarabunIT๙" pitchFamily="34" charset="-34"/>
          </a:endParaRPr>
        </a:p>
        <a:p>
          <a:endParaRPr lang="th-TH" sz="1600" b="1">
            <a:latin typeface="TH SarabunIT๙" pitchFamily="34" charset="-34"/>
            <a:cs typeface="TH SarabunIT๙" pitchFamily="34" charset="-34"/>
          </a:endParaRPr>
        </a:p>
      </xdr:txBody>
    </xdr:sp>
    <xdr:clientData/>
  </xdr:oneCellAnchor>
  <xdr:oneCellAnchor>
    <xdr:from>
      <xdr:col>16</xdr:col>
      <xdr:colOff>0</xdr:colOff>
      <xdr:row>28</xdr:row>
      <xdr:rowOff>0</xdr:rowOff>
    </xdr:from>
    <xdr:ext cx="470059" cy="262572"/>
    <xdr:sp macro="" textlink="">
      <xdr:nvSpPr>
        <xdr:cNvPr id="371" name="TextBox 23"/>
        <xdr:cNvSpPr txBox="1"/>
      </xdr:nvSpPr>
      <xdr:spPr>
        <a:xfrm>
          <a:off x="9191625" y="495300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0059" cy="262572"/>
    <xdr:sp macro="" textlink="">
      <xdr:nvSpPr>
        <xdr:cNvPr id="372" name="TextBox 24"/>
        <xdr:cNvSpPr txBox="1"/>
      </xdr:nvSpPr>
      <xdr:spPr>
        <a:xfrm>
          <a:off x="9191625" y="495300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28</xdr:row>
      <xdr:rowOff>0</xdr:rowOff>
    </xdr:from>
    <xdr:ext cx="431915" cy="262572"/>
    <xdr:sp macro="" textlink="">
      <xdr:nvSpPr>
        <xdr:cNvPr id="373" name="TextBox 25"/>
        <xdr:cNvSpPr txBox="1"/>
      </xdr:nvSpPr>
      <xdr:spPr>
        <a:xfrm>
          <a:off x="9229725" y="49530000"/>
          <a:ext cx="431915"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57200" cy="262572"/>
    <xdr:sp macro="" textlink="">
      <xdr:nvSpPr>
        <xdr:cNvPr id="374" name="TextBox 26"/>
        <xdr:cNvSpPr txBox="1"/>
      </xdr:nvSpPr>
      <xdr:spPr>
        <a:xfrm>
          <a:off x="9191625" y="49530000"/>
          <a:ext cx="45720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375" name="TextBox 27"/>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22317" cy="262572"/>
    <xdr:sp macro="" textlink="">
      <xdr:nvSpPr>
        <xdr:cNvPr id="376" name="TextBox 28"/>
        <xdr:cNvSpPr txBox="1"/>
      </xdr:nvSpPr>
      <xdr:spPr>
        <a:xfrm>
          <a:off x="9191625" y="4953000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30033" cy="262572"/>
    <xdr:sp macro="" textlink="">
      <xdr:nvSpPr>
        <xdr:cNvPr id="377" name="TextBox 29"/>
        <xdr:cNvSpPr txBox="1"/>
      </xdr:nvSpPr>
      <xdr:spPr>
        <a:xfrm>
          <a:off x="9191625" y="4953000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30033" cy="262572"/>
    <xdr:sp macro="" textlink="">
      <xdr:nvSpPr>
        <xdr:cNvPr id="378" name="TextBox 30"/>
        <xdr:cNvSpPr txBox="1"/>
      </xdr:nvSpPr>
      <xdr:spPr>
        <a:xfrm>
          <a:off x="9191625" y="4953000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379" name="TextBox 31"/>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380" name="TextBox 32"/>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381" name="TextBox 33"/>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382" name="TextBox 34"/>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383" name="TextBox 35"/>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384" name="TextBox 36"/>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385" name="TextBox 37"/>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386" name="TextBox 38"/>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387" name="TextBox 39"/>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388" name="TextBox 40"/>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389" name="TextBox 41"/>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0059" cy="262572"/>
    <xdr:sp macro="" textlink="">
      <xdr:nvSpPr>
        <xdr:cNvPr id="390" name="TextBox 46"/>
        <xdr:cNvSpPr txBox="1"/>
      </xdr:nvSpPr>
      <xdr:spPr>
        <a:xfrm>
          <a:off x="9191625" y="495300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391" name="TextBox 47"/>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392" name="TextBox 48"/>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393" name="TextBox 49"/>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394" name="TextBox 50"/>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395" name="TextBox 51"/>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396" name="TextBox 52"/>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397" name="TextBox 53"/>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398" name="TextBox 54"/>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399" name="TextBox 55"/>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400" name="TextBox 56"/>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401" name="TextBox 57"/>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402" name="TextBox 58"/>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403" name="TextBox 59"/>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404" name="TextBox 60"/>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405" name="TextBox 61"/>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406" name="TextBox 62"/>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2440" cy="262572"/>
    <xdr:sp macro="" textlink="">
      <xdr:nvSpPr>
        <xdr:cNvPr id="407" name="TextBox 112"/>
        <xdr:cNvSpPr txBox="1"/>
      </xdr:nvSpPr>
      <xdr:spPr>
        <a:xfrm>
          <a:off x="9191625" y="49530000"/>
          <a:ext cx="47244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30480</xdr:colOff>
      <xdr:row>28</xdr:row>
      <xdr:rowOff>0</xdr:rowOff>
    </xdr:from>
    <xdr:ext cx="439589" cy="312420"/>
    <xdr:sp macro="" textlink="">
      <xdr:nvSpPr>
        <xdr:cNvPr id="408" name="TextBox 113"/>
        <xdr:cNvSpPr txBox="1"/>
      </xdr:nvSpPr>
      <xdr:spPr>
        <a:xfrm>
          <a:off x="9222105" y="49530000"/>
          <a:ext cx="439589" cy="312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22317" cy="262572"/>
    <xdr:sp macro="" textlink="">
      <xdr:nvSpPr>
        <xdr:cNvPr id="409" name="TextBox 114"/>
        <xdr:cNvSpPr txBox="1"/>
      </xdr:nvSpPr>
      <xdr:spPr>
        <a:xfrm>
          <a:off x="9191625" y="4953000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64820" cy="262572"/>
    <xdr:sp macro="" textlink="">
      <xdr:nvSpPr>
        <xdr:cNvPr id="410" name="TextBox 115"/>
        <xdr:cNvSpPr txBox="1"/>
      </xdr:nvSpPr>
      <xdr:spPr>
        <a:xfrm>
          <a:off x="9191625" y="4953000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22317" cy="262572"/>
    <xdr:sp macro="" textlink="">
      <xdr:nvSpPr>
        <xdr:cNvPr id="411" name="TextBox 116"/>
        <xdr:cNvSpPr txBox="1"/>
      </xdr:nvSpPr>
      <xdr:spPr>
        <a:xfrm>
          <a:off x="9191625" y="4953000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30033" cy="262572"/>
    <xdr:sp macro="" textlink="">
      <xdr:nvSpPr>
        <xdr:cNvPr id="412" name="TextBox 117"/>
        <xdr:cNvSpPr txBox="1"/>
      </xdr:nvSpPr>
      <xdr:spPr>
        <a:xfrm>
          <a:off x="9191625" y="4953000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0059" cy="262572"/>
    <xdr:sp macro="" textlink="">
      <xdr:nvSpPr>
        <xdr:cNvPr id="413" name="TextBox 118"/>
        <xdr:cNvSpPr txBox="1"/>
      </xdr:nvSpPr>
      <xdr:spPr>
        <a:xfrm>
          <a:off x="9191625" y="495300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30033" cy="262572"/>
    <xdr:sp macro="" textlink="">
      <xdr:nvSpPr>
        <xdr:cNvPr id="414" name="TextBox 119"/>
        <xdr:cNvSpPr txBox="1"/>
      </xdr:nvSpPr>
      <xdr:spPr>
        <a:xfrm>
          <a:off x="9191625" y="4953000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30033" cy="262572"/>
    <xdr:sp macro="" textlink="">
      <xdr:nvSpPr>
        <xdr:cNvPr id="415" name="TextBox 120"/>
        <xdr:cNvSpPr txBox="1"/>
      </xdr:nvSpPr>
      <xdr:spPr>
        <a:xfrm>
          <a:off x="9191625" y="4953000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416" name="TextBox 128"/>
        <xdr:cNvSpPr txBox="1"/>
      </xdr:nvSpPr>
      <xdr:spPr>
        <a:xfrm>
          <a:off x="9191625" y="495300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76200</xdr:colOff>
      <xdr:row>28</xdr:row>
      <xdr:rowOff>0</xdr:rowOff>
    </xdr:from>
    <xdr:ext cx="345989" cy="262572"/>
    <xdr:sp macro="" textlink="">
      <xdr:nvSpPr>
        <xdr:cNvPr id="418" name="TextBox 2"/>
        <xdr:cNvSpPr txBox="1"/>
      </xdr:nvSpPr>
      <xdr:spPr>
        <a:xfrm>
          <a:off x="9267825" y="55721250"/>
          <a:ext cx="34598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53340</xdr:colOff>
      <xdr:row>28</xdr:row>
      <xdr:rowOff>0</xdr:rowOff>
    </xdr:from>
    <xdr:ext cx="416796" cy="270192"/>
    <xdr:sp macro="" textlink="">
      <xdr:nvSpPr>
        <xdr:cNvPr id="419" name="TextBox 3"/>
        <xdr:cNvSpPr txBox="1"/>
      </xdr:nvSpPr>
      <xdr:spPr>
        <a:xfrm>
          <a:off x="9244965" y="55721250"/>
          <a:ext cx="416796" cy="2701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28</xdr:row>
      <xdr:rowOff>0</xdr:rowOff>
    </xdr:from>
    <xdr:ext cx="431915" cy="262572"/>
    <xdr:sp macro="" textlink="">
      <xdr:nvSpPr>
        <xdr:cNvPr id="420" name="TextBox 4"/>
        <xdr:cNvSpPr txBox="1"/>
      </xdr:nvSpPr>
      <xdr:spPr>
        <a:xfrm>
          <a:off x="9229725" y="55721250"/>
          <a:ext cx="431915"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16796" cy="262572"/>
    <xdr:sp macro="" textlink="">
      <xdr:nvSpPr>
        <xdr:cNvPr id="421" name="TextBox 5"/>
        <xdr:cNvSpPr txBox="1"/>
      </xdr:nvSpPr>
      <xdr:spPr>
        <a:xfrm>
          <a:off x="9191625" y="55721250"/>
          <a:ext cx="416796"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22317" cy="262572"/>
    <xdr:sp macro="" textlink="">
      <xdr:nvSpPr>
        <xdr:cNvPr id="422" name="TextBox 6"/>
        <xdr:cNvSpPr txBox="1"/>
      </xdr:nvSpPr>
      <xdr:spPr>
        <a:xfrm>
          <a:off x="9191625" y="557212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2440" cy="262572"/>
    <xdr:sp macro="" textlink="">
      <xdr:nvSpPr>
        <xdr:cNvPr id="423" name="TextBox 7"/>
        <xdr:cNvSpPr txBox="1"/>
      </xdr:nvSpPr>
      <xdr:spPr>
        <a:xfrm>
          <a:off x="9191625" y="55721250"/>
          <a:ext cx="47244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30480</xdr:colOff>
      <xdr:row>28</xdr:row>
      <xdr:rowOff>0</xdr:rowOff>
    </xdr:from>
    <xdr:ext cx="439589" cy="312420"/>
    <xdr:sp macro="" textlink="">
      <xdr:nvSpPr>
        <xdr:cNvPr id="424" name="TextBox 8"/>
        <xdr:cNvSpPr txBox="1"/>
      </xdr:nvSpPr>
      <xdr:spPr>
        <a:xfrm>
          <a:off x="9222105" y="55721250"/>
          <a:ext cx="439589" cy="312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22317" cy="262572"/>
    <xdr:sp macro="" textlink="">
      <xdr:nvSpPr>
        <xdr:cNvPr id="425" name="TextBox 9"/>
        <xdr:cNvSpPr txBox="1"/>
      </xdr:nvSpPr>
      <xdr:spPr>
        <a:xfrm>
          <a:off x="9191625" y="557212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64820" cy="262572"/>
    <xdr:sp macro="" textlink="">
      <xdr:nvSpPr>
        <xdr:cNvPr id="426" name="TextBox 10"/>
        <xdr:cNvSpPr txBox="1"/>
      </xdr:nvSpPr>
      <xdr:spPr>
        <a:xfrm>
          <a:off x="9191625" y="557212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22317" cy="262572"/>
    <xdr:sp macro="" textlink="">
      <xdr:nvSpPr>
        <xdr:cNvPr id="427" name="TextBox 11"/>
        <xdr:cNvSpPr txBox="1"/>
      </xdr:nvSpPr>
      <xdr:spPr>
        <a:xfrm>
          <a:off x="9191625" y="557212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30033" cy="262572"/>
    <xdr:sp macro="" textlink="">
      <xdr:nvSpPr>
        <xdr:cNvPr id="428" name="TextBox 12"/>
        <xdr:cNvSpPr txBox="1"/>
      </xdr:nvSpPr>
      <xdr:spPr>
        <a:xfrm>
          <a:off x="9191625" y="557212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0059" cy="262572"/>
    <xdr:sp macro="" textlink="">
      <xdr:nvSpPr>
        <xdr:cNvPr id="429" name="TextBox 13"/>
        <xdr:cNvSpPr txBox="1"/>
      </xdr:nvSpPr>
      <xdr:spPr>
        <a:xfrm>
          <a:off x="9191625" y="557212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64820" cy="262572"/>
    <xdr:sp macro="" textlink="">
      <xdr:nvSpPr>
        <xdr:cNvPr id="430" name="TextBox 14"/>
        <xdr:cNvSpPr txBox="1"/>
      </xdr:nvSpPr>
      <xdr:spPr>
        <a:xfrm>
          <a:off x="9191625" y="557212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30033" cy="262572"/>
    <xdr:sp macro="" textlink="">
      <xdr:nvSpPr>
        <xdr:cNvPr id="431" name="TextBox 15"/>
        <xdr:cNvSpPr txBox="1"/>
      </xdr:nvSpPr>
      <xdr:spPr>
        <a:xfrm>
          <a:off x="9191625" y="557212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64820" cy="262572"/>
    <xdr:sp macro="" textlink="">
      <xdr:nvSpPr>
        <xdr:cNvPr id="432" name="TextBox 16"/>
        <xdr:cNvSpPr txBox="1"/>
      </xdr:nvSpPr>
      <xdr:spPr>
        <a:xfrm>
          <a:off x="9191625" y="557212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57200" cy="262572"/>
    <xdr:sp macro="" textlink="">
      <xdr:nvSpPr>
        <xdr:cNvPr id="433" name="TextBox 17"/>
        <xdr:cNvSpPr txBox="1"/>
      </xdr:nvSpPr>
      <xdr:spPr>
        <a:xfrm>
          <a:off x="9191625" y="55721250"/>
          <a:ext cx="45720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0059" cy="262572"/>
    <xdr:sp macro="" textlink="">
      <xdr:nvSpPr>
        <xdr:cNvPr id="434" name="TextBox 18"/>
        <xdr:cNvSpPr txBox="1"/>
      </xdr:nvSpPr>
      <xdr:spPr>
        <a:xfrm>
          <a:off x="9191625" y="557212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435" name="TextBox 19"/>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0059" cy="262572"/>
    <xdr:sp macro="" textlink="">
      <xdr:nvSpPr>
        <xdr:cNvPr id="436" name="TextBox 20"/>
        <xdr:cNvSpPr txBox="1"/>
      </xdr:nvSpPr>
      <xdr:spPr>
        <a:xfrm>
          <a:off x="9191625" y="557212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28</xdr:row>
      <xdr:rowOff>0</xdr:rowOff>
    </xdr:from>
    <xdr:ext cx="470059" cy="262572"/>
    <xdr:sp macro="" textlink="">
      <xdr:nvSpPr>
        <xdr:cNvPr id="437" name="TextBox 21"/>
        <xdr:cNvSpPr txBox="1"/>
      </xdr:nvSpPr>
      <xdr:spPr>
        <a:xfrm>
          <a:off x="9229725" y="557212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0059" cy="262572"/>
    <xdr:sp macro="" textlink="">
      <xdr:nvSpPr>
        <xdr:cNvPr id="438" name="TextBox 22"/>
        <xdr:cNvSpPr txBox="1"/>
      </xdr:nvSpPr>
      <xdr:spPr>
        <a:xfrm>
          <a:off x="9191625" y="557212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sz="1600" b="1">
            <a:latin typeface="TH SarabunIT๙" pitchFamily="34" charset="-34"/>
            <a:cs typeface="TH SarabunIT๙" pitchFamily="34" charset="-34"/>
          </a:endParaRPr>
        </a:p>
        <a:p>
          <a:endParaRPr lang="th-TH" sz="1600" b="1">
            <a:latin typeface="TH SarabunIT๙" pitchFamily="34" charset="-34"/>
            <a:cs typeface="TH SarabunIT๙" pitchFamily="34" charset="-34"/>
          </a:endParaRPr>
        </a:p>
      </xdr:txBody>
    </xdr:sp>
    <xdr:clientData/>
  </xdr:oneCellAnchor>
  <xdr:oneCellAnchor>
    <xdr:from>
      <xdr:col>16</xdr:col>
      <xdr:colOff>0</xdr:colOff>
      <xdr:row>28</xdr:row>
      <xdr:rowOff>0</xdr:rowOff>
    </xdr:from>
    <xdr:ext cx="470059" cy="262572"/>
    <xdr:sp macro="" textlink="">
      <xdr:nvSpPr>
        <xdr:cNvPr id="439" name="TextBox 23"/>
        <xdr:cNvSpPr txBox="1"/>
      </xdr:nvSpPr>
      <xdr:spPr>
        <a:xfrm>
          <a:off x="9191625" y="557212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0059" cy="262572"/>
    <xdr:sp macro="" textlink="">
      <xdr:nvSpPr>
        <xdr:cNvPr id="440" name="TextBox 24"/>
        <xdr:cNvSpPr txBox="1"/>
      </xdr:nvSpPr>
      <xdr:spPr>
        <a:xfrm>
          <a:off x="9191625" y="557212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28</xdr:row>
      <xdr:rowOff>0</xdr:rowOff>
    </xdr:from>
    <xdr:ext cx="431915" cy="262572"/>
    <xdr:sp macro="" textlink="">
      <xdr:nvSpPr>
        <xdr:cNvPr id="441" name="TextBox 25"/>
        <xdr:cNvSpPr txBox="1"/>
      </xdr:nvSpPr>
      <xdr:spPr>
        <a:xfrm>
          <a:off x="9229725" y="55721250"/>
          <a:ext cx="431915"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57200" cy="262572"/>
    <xdr:sp macro="" textlink="">
      <xdr:nvSpPr>
        <xdr:cNvPr id="442" name="TextBox 26"/>
        <xdr:cNvSpPr txBox="1"/>
      </xdr:nvSpPr>
      <xdr:spPr>
        <a:xfrm>
          <a:off x="9191625" y="55721250"/>
          <a:ext cx="45720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443" name="TextBox 27"/>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22317" cy="262572"/>
    <xdr:sp macro="" textlink="">
      <xdr:nvSpPr>
        <xdr:cNvPr id="444" name="TextBox 28"/>
        <xdr:cNvSpPr txBox="1"/>
      </xdr:nvSpPr>
      <xdr:spPr>
        <a:xfrm>
          <a:off x="9191625" y="557212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30033" cy="262572"/>
    <xdr:sp macro="" textlink="">
      <xdr:nvSpPr>
        <xdr:cNvPr id="445" name="TextBox 29"/>
        <xdr:cNvSpPr txBox="1"/>
      </xdr:nvSpPr>
      <xdr:spPr>
        <a:xfrm>
          <a:off x="9191625" y="557212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30033" cy="262572"/>
    <xdr:sp macro="" textlink="">
      <xdr:nvSpPr>
        <xdr:cNvPr id="446" name="TextBox 30"/>
        <xdr:cNvSpPr txBox="1"/>
      </xdr:nvSpPr>
      <xdr:spPr>
        <a:xfrm>
          <a:off x="9191625" y="557212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447" name="TextBox 31"/>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448" name="TextBox 32"/>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449" name="TextBox 33"/>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450" name="TextBox 34"/>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451" name="TextBox 35"/>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452" name="TextBox 36"/>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453" name="TextBox 37"/>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454" name="TextBox 38"/>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455" name="TextBox 39"/>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456" name="TextBox 40"/>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457" name="TextBox 41"/>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0059" cy="262572"/>
    <xdr:sp macro="" textlink="">
      <xdr:nvSpPr>
        <xdr:cNvPr id="458" name="TextBox 46"/>
        <xdr:cNvSpPr txBox="1"/>
      </xdr:nvSpPr>
      <xdr:spPr>
        <a:xfrm>
          <a:off x="9191625" y="557212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459" name="TextBox 47"/>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460" name="TextBox 48"/>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461" name="TextBox 49"/>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462" name="TextBox 50"/>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463" name="TextBox 51"/>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464" name="TextBox 52"/>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465" name="TextBox 53"/>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466" name="TextBox 54"/>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467" name="TextBox 55"/>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468" name="TextBox 56"/>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469" name="TextBox 57"/>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470" name="TextBox 58"/>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471" name="TextBox 59"/>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472" name="TextBox 60"/>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473" name="TextBox 61"/>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474" name="TextBox 62"/>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2440" cy="262572"/>
    <xdr:sp macro="" textlink="">
      <xdr:nvSpPr>
        <xdr:cNvPr id="475" name="TextBox 112"/>
        <xdr:cNvSpPr txBox="1"/>
      </xdr:nvSpPr>
      <xdr:spPr>
        <a:xfrm>
          <a:off x="9191625" y="55721250"/>
          <a:ext cx="47244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30480</xdr:colOff>
      <xdr:row>28</xdr:row>
      <xdr:rowOff>0</xdr:rowOff>
    </xdr:from>
    <xdr:ext cx="439589" cy="312420"/>
    <xdr:sp macro="" textlink="">
      <xdr:nvSpPr>
        <xdr:cNvPr id="476" name="TextBox 113"/>
        <xdr:cNvSpPr txBox="1"/>
      </xdr:nvSpPr>
      <xdr:spPr>
        <a:xfrm>
          <a:off x="9222105" y="55721250"/>
          <a:ext cx="439589" cy="312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22317" cy="262572"/>
    <xdr:sp macro="" textlink="">
      <xdr:nvSpPr>
        <xdr:cNvPr id="477" name="TextBox 114"/>
        <xdr:cNvSpPr txBox="1"/>
      </xdr:nvSpPr>
      <xdr:spPr>
        <a:xfrm>
          <a:off x="9191625" y="557212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64820" cy="262572"/>
    <xdr:sp macro="" textlink="">
      <xdr:nvSpPr>
        <xdr:cNvPr id="478" name="TextBox 115"/>
        <xdr:cNvSpPr txBox="1"/>
      </xdr:nvSpPr>
      <xdr:spPr>
        <a:xfrm>
          <a:off x="9191625" y="557212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22317" cy="262572"/>
    <xdr:sp macro="" textlink="">
      <xdr:nvSpPr>
        <xdr:cNvPr id="479" name="TextBox 116"/>
        <xdr:cNvSpPr txBox="1"/>
      </xdr:nvSpPr>
      <xdr:spPr>
        <a:xfrm>
          <a:off x="9191625" y="557212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30033" cy="262572"/>
    <xdr:sp macro="" textlink="">
      <xdr:nvSpPr>
        <xdr:cNvPr id="480" name="TextBox 117"/>
        <xdr:cNvSpPr txBox="1"/>
      </xdr:nvSpPr>
      <xdr:spPr>
        <a:xfrm>
          <a:off x="9191625" y="557212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70059" cy="262572"/>
    <xdr:sp macro="" textlink="">
      <xdr:nvSpPr>
        <xdr:cNvPr id="481" name="TextBox 118"/>
        <xdr:cNvSpPr txBox="1"/>
      </xdr:nvSpPr>
      <xdr:spPr>
        <a:xfrm>
          <a:off x="9191625" y="557212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30033" cy="262572"/>
    <xdr:sp macro="" textlink="">
      <xdr:nvSpPr>
        <xdr:cNvPr id="482" name="TextBox 119"/>
        <xdr:cNvSpPr txBox="1"/>
      </xdr:nvSpPr>
      <xdr:spPr>
        <a:xfrm>
          <a:off x="9191625" y="557212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430033" cy="262572"/>
    <xdr:sp macro="" textlink="">
      <xdr:nvSpPr>
        <xdr:cNvPr id="483" name="TextBox 120"/>
        <xdr:cNvSpPr txBox="1"/>
      </xdr:nvSpPr>
      <xdr:spPr>
        <a:xfrm>
          <a:off x="9191625" y="557212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28</xdr:row>
      <xdr:rowOff>0</xdr:rowOff>
    </xdr:from>
    <xdr:ext cx="502920" cy="262572"/>
    <xdr:sp macro="" textlink="">
      <xdr:nvSpPr>
        <xdr:cNvPr id="484" name="TextBox 128"/>
        <xdr:cNvSpPr txBox="1"/>
      </xdr:nvSpPr>
      <xdr:spPr>
        <a:xfrm>
          <a:off x="9191625" y="557212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twoCellAnchor>
    <xdr:from>
      <xdr:col>8</xdr:col>
      <xdr:colOff>54429</xdr:colOff>
      <xdr:row>7</xdr:row>
      <xdr:rowOff>190500</xdr:rowOff>
    </xdr:from>
    <xdr:to>
      <xdr:col>15</xdr:col>
      <xdr:colOff>244929</xdr:colOff>
      <xdr:row>7</xdr:row>
      <xdr:rowOff>190500</xdr:rowOff>
    </xdr:to>
    <xdr:cxnSp macro="">
      <xdr:nvCxnSpPr>
        <xdr:cNvPr id="485" name="ลูกศรเชื่อมต่อแบบตรง 484"/>
        <xdr:cNvCxnSpPr/>
      </xdr:nvCxnSpPr>
      <xdr:spPr>
        <a:xfrm>
          <a:off x="6942799" y="2440609"/>
          <a:ext cx="2219739"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95053</xdr:colOff>
      <xdr:row>8</xdr:row>
      <xdr:rowOff>230927</xdr:rowOff>
    </xdr:from>
    <xdr:to>
      <xdr:col>11</xdr:col>
      <xdr:colOff>214116</xdr:colOff>
      <xdr:row>8</xdr:row>
      <xdr:rowOff>230927</xdr:rowOff>
    </xdr:to>
    <xdr:cxnSp macro="">
      <xdr:nvCxnSpPr>
        <xdr:cNvPr id="487" name="ลูกศรเชื่อมต่อแบบตรง 486"/>
        <xdr:cNvCxnSpPr/>
      </xdr:nvCxnSpPr>
      <xdr:spPr>
        <a:xfrm>
          <a:off x="6693531" y="3958101"/>
          <a:ext cx="1278628"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13214</xdr:colOff>
      <xdr:row>11</xdr:row>
      <xdr:rowOff>382183</xdr:rowOff>
    </xdr:from>
    <xdr:to>
      <xdr:col>11</xdr:col>
      <xdr:colOff>132277</xdr:colOff>
      <xdr:row>11</xdr:row>
      <xdr:rowOff>382183</xdr:rowOff>
    </xdr:to>
    <xdr:cxnSp macro="">
      <xdr:nvCxnSpPr>
        <xdr:cNvPr id="488" name="ลูกศรเชื่อมต่อแบบตรง 487"/>
        <xdr:cNvCxnSpPr/>
      </xdr:nvCxnSpPr>
      <xdr:spPr>
        <a:xfrm>
          <a:off x="6611692" y="7643270"/>
          <a:ext cx="1278628"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40625</xdr:colOff>
      <xdr:row>12</xdr:row>
      <xdr:rowOff>355362</xdr:rowOff>
    </xdr:from>
    <xdr:to>
      <xdr:col>11</xdr:col>
      <xdr:colOff>159688</xdr:colOff>
      <xdr:row>12</xdr:row>
      <xdr:rowOff>355362</xdr:rowOff>
    </xdr:to>
    <xdr:cxnSp macro="">
      <xdr:nvCxnSpPr>
        <xdr:cNvPr id="489" name="ลูกศรเชื่อมต่อแบบตรง 488"/>
        <xdr:cNvCxnSpPr/>
      </xdr:nvCxnSpPr>
      <xdr:spPr>
        <a:xfrm>
          <a:off x="6639103" y="10239275"/>
          <a:ext cx="1278628"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53837</xdr:colOff>
      <xdr:row>15</xdr:row>
      <xdr:rowOff>340968</xdr:rowOff>
    </xdr:from>
    <xdr:to>
      <xdr:col>11</xdr:col>
      <xdr:colOff>172900</xdr:colOff>
      <xdr:row>15</xdr:row>
      <xdr:rowOff>340968</xdr:rowOff>
    </xdr:to>
    <xdr:cxnSp macro="">
      <xdr:nvCxnSpPr>
        <xdr:cNvPr id="490" name="ลูกศรเชื่อมต่อแบบตรง 489"/>
        <xdr:cNvCxnSpPr/>
      </xdr:nvCxnSpPr>
      <xdr:spPr>
        <a:xfrm>
          <a:off x="6652315" y="14021077"/>
          <a:ext cx="1278628"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120295</xdr:colOff>
      <xdr:row>23</xdr:row>
      <xdr:rowOff>272933</xdr:rowOff>
    </xdr:from>
    <xdr:to>
      <xdr:col>10</xdr:col>
      <xdr:colOff>106689</xdr:colOff>
      <xdr:row>23</xdr:row>
      <xdr:rowOff>286540</xdr:rowOff>
    </xdr:to>
    <xdr:cxnSp macro="">
      <xdr:nvCxnSpPr>
        <xdr:cNvPr id="492" name="ลูกศรเชื่อมต่อแบบตรง 491"/>
        <xdr:cNvCxnSpPr/>
      </xdr:nvCxnSpPr>
      <xdr:spPr>
        <a:xfrm flipV="1">
          <a:off x="6718773" y="26818694"/>
          <a:ext cx="856068" cy="13607"/>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95843</xdr:colOff>
      <xdr:row>24</xdr:row>
      <xdr:rowOff>300343</xdr:rowOff>
    </xdr:from>
    <xdr:to>
      <xdr:col>9</xdr:col>
      <xdr:colOff>228512</xdr:colOff>
      <xdr:row>24</xdr:row>
      <xdr:rowOff>300343</xdr:rowOff>
    </xdr:to>
    <xdr:cxnSp macro="">
      <xdr:nvCxnSpPr>
        <xdr:cNvPr id="493" name="ลูกศรเชื่อมต่อแบบตรง 492"/>
        <xdr:cNvCxnSpPr/>
      </xdr:nvCxnSpPr>
      <xdr:spPr>
        <a:xfrm>
          <a:off x="6694321" y="29551756"/>
          <a:ext cx="712452"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13213</xdr:colOff>
      <xdr:row>27</xdr:row>
      <xdr:rowOff>286145</xdr:rowOff>
    </xdr:from>
    <xdr:to>
      <xdr:col>9</xdr:col>
      <xdr:colOff>276087</xdr:colOff>
      <xdr:row>27</xdr:row>
      <xdr:rowOff>289892</xdr:rowOff>
    </xdr:to>
    <xdr:cxnSp macro="">
      <xdr:nvCxnSpPr>
        <xdr:cNvPr id="494" name="ลูกศรเชื่อมต่อแบบตรง 493"/>
        <xdr:cNvCxnSpPr/>
      </xdr:nvCxnSpPr>
      <xdr:spPr>
        <a:xfrm>
          <a:off x="6611691" y="33195710"/>
          <a:ext cx="842657" cy="3747"/>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55218</xdr:colOff>
      <xdr:row>28</xdr:row>
      <xdr:rowOff>276087</xdr:rowOff>
    </xdr:from>
    <xdr:to>
      <xdr:col>9</xdr:col>
      <xdr:colOff>276087</xdr:colOff>
      <xdr:row>28</xdr:row>
      <xdr:rowOff>289891</xdr:rowOff>
    </xdr:to>
    <xdr:cxnSp macro="">
      <xdr:nvCxnSpPr>
        <xdr:cNvPr id="495" name="ลูกศรเชื่อมต่อแบบตรง 494"/>
        <xdr:cNvCxnSpPr/>
      </xdr:nvCxnSpPr>
      <xdr:spPr>
        <a:xfrm flipV="1">
          <a:off x="6653696" y="35946522"/>
          <a:ext cx="800652" cy="13804"/>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xdr:colOff>
      <xdr:row>31</xdr:row>
      <xdr:rowOff>331304</xdr:rowOff>
    </xdr:from>
    <xdr:to>
      <xdr:col>9</xdr:col>
      <xdr:colOff>276088</xdr:colOff>
      <xdr:row>31</xdr:row>
      <xdr:rowOff>331305</xdr:rowOff>
    </xdr:to>
    <xdr:cxnSp macro="">
      <xdr:nvCxnSpPr>
        <xdr:cNvPr id="496" name="ลูกศรเชื่อมต่อแบบตรง 495"/>
        <xdr:cNvCxnSpPr/>
      </xdr:nvCxnSpPr>
      <xdr:spPr>
        <a:xfrm flipV="1">
          <a:off x="6598479" y="39742717"/>
          <a:ext cx="855870" cy="1"/>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13805</xdr:colOff>
      <xdr:row>32</xdr:row>
      <xdr:rowOff>262282</xdr:rowOff>
    </xdr:from>
    <xdr:to>
      <xdr:col>10</xdr:col>
      <xdr:colOff>41413</xdr:colOff>
      <xdr:row>32</xdr:row>
      <xdr:rowOff>262283</xdr:rowOff>
    </xdr:to>
    <xdr:cxnSp macro="">
      <xdr:nvCxnSpPr>
        <xdr:cNvPr id="497" name="ลูกศรเชื่อมต่อแบบตรง 496"/>
        <xdr:cNvCxnSpPr/>
      </xdr:nvCxnSpPr>
      <xdr:spPr>
        <a:xfrm flipV="1">
          <a:off x="6612283" y="42586412"/>
          <a:ext cx="897282" cy="1"/>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27608</xdr:colOff>
      <xdr:row>35</xdr:row>
      <xdr:rowOff>317500</xdr:rowOff>
    </xdr:from>
    <xdr:to>
      <xdr:col>9</xdr:col>
      <xdr:colOff>179456</xdr:colOff>
      <xdr:row>35</xdr:row>
      <xdr:rowOff>317500</xdr:rowOff>
    </xdr:to>
    <xdr:cxnSp macro="">
      <xdr:nvCxnSpPr>
        <xdr:cNvPr id="499" name="ลูกศรเชื่อมต่อแบบตรง 498"/>
        <xdr:cNvCxnSpPr/>
      </xdr:nvCxnSpPr>
      <xdr:spPr>
        <a:xfrm>
          <a:off x="6626086" y="46258370"/>
          <a:ext cx="731631"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13804</xdr:colOff>
      <xdr:row>36</xdr:row>
      <xdr:rowOff>234673</xdr:rowOff>
    </xdr:from>
    <xdr:to>
      <xdr:col>10</xdr:col>
      <xdr:colOff>0</xdr:colOff>
      <xdr:row>36</xdr:row>
      <xdr:rowOff>234674</xdr:rowOff>
    </xdr:to>
    <xdr:cxnSp macro="">
      <xdr:nvCxnSpPr>
        <xdr:cNvPr id="501" name="ลูกศรเชื่อมต่อแบบตรง 500"/>
        <xdr:cNvCxnSpPr/>
      </xdr:nvCxnSpPr>
      <xdr:spPr>
        <a:xfrm flipV="1">
          <a:off x="6612282" y="49033043"/>
          <a:ext cx="855870" cy="1"/>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13805</xdr:colOff>
      <xdr:row>39</xdr:row>
      <xdr:rowOff>259127</xdr:rowOff>
    </xdr:from>
    <xdr:to>
      <xdr:col>9</xdr:col>
      <xdr:colOff>283137</xdr:colOff>
      <xdr:row>39</xdr:row>
      <xdr:rowOff>262282</xdr:rowOff>
    </xdr:to>
    <xdr:cxnSp macro="">
      <xdr:nvCxnSpPr>
        <xdr:cNvPr id="502" name="ลูกศรเชื่อมต่อแบบตรง 501"/>
        <xdr:cNvCxnSpPr/>
      </xdr:nvCxnSpPr>
      <xdr:spPr>
        <a:xfrm flipV="1">
          <a:off x="6612283" y="52688040"/>
          <a:ext cx="849115" cy="3155"/>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289103</xdr:colOff>
      <xdr:row>40</xdr:row>
      <xdr:rowOff>300343</xdr:rowOff>
    </xdr:from>
    <xdr:to>
      <xdr:col>9</xdr:col>
      <xdr:colOff>234674</xdr:colOff>
      <xdr:row>40</xdr:row>
      <xdr:rowOff>303696</xdr:rowOff>
    </xdr:to>
    <xdr:cxnSp macro="">
      <xdr:nvCxnSpPr>
        <xdr:cNvPr id="504" name="ลูกศรเชื่อมต่อแบบตรง 503"/>
        <xdr:cNvCxnSpPr/>
      </xdr:nvCxnSpPr>
      <xdr:spPr>
        <a:xfrm>
          <a:off x="6597690" y="54648060"/>
          <a:ext cx="815245" cy="3353"/>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xdr:colOff>
      <xdr:row>41</xdr:row>
      <xdr:rowOff>289891</xdr:rowOff>
    </xdr:from>
    <xdr:to>
      <xdr:col>10</xdr:col>
      <xdr:colOff>21052</xdr:colOff>
      <xdr:row>41</xdr:row>
      <xdr:rowOff>299554</xdr:rowOff>
    </xdr:to>
    <xdr:cxnSp macro="">
      <xdr:nvCxnSpPr>
        <xdr:cNvPr id="507" name="ลูกศรเชื่อมต่อแบบตรง 506"/>
        <xdr:cNvCxnSpPr/>
      </xdr:nvCxnSpPr>
      <xdr:spPr>
        <a:xfrm>
          <a:off x="6598479" y="56404565"/>
          <a:ext cx="890725" cy="9663"/>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95248</xdr:colOff>
      <xdr:row>19</xdr:row>
      <xdr:rowOff>409991</xdr:rowOff>
    </xdr:from>
    <xdr:to>
      <xdr:col>10</xdr:col>
      <xdr:colOff>124239</xdr:colOff>
      <xdr:row>19</xdr:row>
      <xdr:rowOff>414131</xdr:rowOff>
    </xdr:to>
    <xdr:cxnSp macro="">
      <xdr:nvCxnSpPr>
        <xdr:cNvPr id="491" name="ลูกศรเชื่อมต่อแบบตรง 490"/>
        <xdr:cNvCxnSpPr/>
      </xdr:nvCxnSpPr>
      <xdr:spPr>
        <a:xfrm>
          <a:off x="6693726" y="20522926"/>
          <a:ext cx="898665" cy="414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41414</xdr:colOff>
      <xdr:row>45</xdr:row>
      <xdr:rowOff>207065</xdr:rowOff>
    </xdr:from>
    <xdr:to>
      <xdr:col>10</xdr:col>
      <xdr:colOff>20855</xdr:colOff>
      <xdr:row>45</xdr:row>
      <xdr:rowOff>210220</xdr:rowOff>
    </xdr:to>
    <xdr:cxnSp macro="">
      <xdr:nvCxnSpPr>
        <xdr:cNvPr id="498" name="ลูกศรเชื่อมต่อแบบตรง 497"/>
        <xdr:cNvCxnSpPr/>
      </xdr:nvCxnSpPr>
      <xdr:spPr>
        <a:xfrm flipV="1">
          <a:off x="6639892" y="60932391"/>
          <a:ext cx="849115" cy="3155"/>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276637</xdr:colOff>
      <xdr:row>46</xdr:row>
      <xdr:rowOff>249031</xdr:rowOff>
    </xdr:from>
    <xdr:to>
      <xdr:col>9</xdr:col>
      <xdr:colOff>256078</xdr:colOff>
      <xdr:row>46</xdr:row>
      <xdr:rowOff>252186</xdr:rowOff>
    </xdr:to>
    <xdr:cxnSp macro="">
      <xdr:nvCxnSpPr>
        <xdr:cNvPr id="500" name="ลูกศรเชื่อมต่อแบบตรง 499"/>
        <xdr:cNvCxnSpPr/>
      </xdr:nvCxnSpPr>
      <xdr:spPr>
        <a:xfrm flipV="1">
          <a:off x="6585224" y="62313379"/>
          <a:ext cx="849115" cy="3155"/>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277190</xdr:colOff>
      <xdr:row>44</xdr:row>
      <xdr:rowOff>263387</xdr:rowOff>
    </xdr:from>
    <xdr:to>
      <xdr:col>9</xdr:col>
      <xdr:colOff>256631</xdr:colOff>
      <xdr:row>44</xdr:row>
      <xdr:rowOff>266542</xdr:rowOff>
    </xdr:to>
    <xdr:cxnSp macro="">
      <xdr:nvCxnSpPr>
        <xdr:cNvPr id="503" name="ลูกศรเชื่อมต่อแบบตรง 502"/>
        <xdr:cNvCxnSpPr/>
      </xdr:nvCxnSpPr>
      <xdr:spPr>
        <a:xfrm flipV="1">
          <a:off x="6585777" y="59194148"/>
          <a:ext cx="849115" cy="3155"/>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41414</xdr:colOff>
      <xdr:row>50</xdr:row>
      <xdr:rowOff>210221</xdr:rowOff>
    </xdr:from>
    <xdr:to>
      <xdr:col>17</xdr:col>
      <xdr:colOff>151848</xdr:colOff>
      <xdr:row>50</xdr:row>
      <xdr:rowOff>234674</xdr:rowOff>
    </xdr:to>
    <xdr:cxnSp macro="">
      <xdr:nvCxnSpPr>
        <xdr:cNvPr id="505" name="ลูกศรเชื่อมต่อแบบตรง 504"/>
        <xdr:cNvCxnSpPr/>
      </xdr:nvCxnSpPr>
      <xdr:spPr>
        <a:xfrm>
          <a:off x="6639892" y="67161308"/>
          <a:ext cx="3009347" cy="24453"/>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14355</xdr:colOff>
      <xdr:row>51</xdr:row>
      <xdr:rowOff>238382</xdr:rowOff>
    </xdr:from>
    <xdr:to>
      <xdr:col>17</xdr:col>
      <xdr:colOff>193261</xdr:colOff>
      <xdr:row>51</xdr:row>
      <xdr:rowOff>248478</xdr:rowOff>
    </xdr:to>
    <xdr:cxnSp macro="">
      <xdr:nvCxnSpPr>
        <xdr:cNvPr id="506" name="ลูกศรเชื่อมต่อแบบตรง 505"/>
        <xdr:cNvCxnSpPr/>
      </xdr:nvCxnSpPr>
      <xdr:spPr>
        <a:xfrm>
          <a:off x="6612833" y="68873599"/>
          <a:ext cx="3077819" cy="10096"/>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277190</xdr:colOff>
      <xdr:row>49</xdr:row>
      <xdr:rowOff>248478</xdr:rowOff>
    </xdr:from>
    <xdr:to>
      <xdr:col>17</xdr:col>
      <xdr:colOff>151848</xdr:colOff>
      <xdr:row>49</xdr:row>
      <xdr:rowOff>266543</xdr:rowOff>
    </xdr:to>
    <xdr:cxnSp macro="">
      <xdr:nvCxnSpPr>
        <xdr:cNvPr id="508" name="ลูกศรเชื่อมต่อแบบตรง 507"/>
        <xdr:cNvCxnSpPr/>
      </xdr:nvCxnSpPr>
      <xdr:spPr>
        <a:xfrm flipV="1">
          <a:off x="6585777" y="65405000"/>
          <a:ext cx="3063462" cy="18065"/>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oneCellAnchor>
    <xdr:from>
      <xdr:col>16</xdr:col>
      <xdr:colOff>76200</xdr:colOff>
      <xdr:row>10</xdr:row>
      <xdr:rowOff>0</xdr:rowOff>
    </xdr:from>
    <xdr:ext cx="345989" cy="262572"/>
    <xdr:sp macro="" textlink="">
      <xdr:nvSpPr>
        <xdr:cNvPr id="2" name="TextBox 2"/>
        <xdr:cNvSpPr txBox="1"/>
      </xdr:nvSpPr>
      <xdr:spPr>
        <a:xfrm>
          <a:off x="9239250" y="9867900"/>
          <a:ext cx="34598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53340</xdr:colOff>
      <xdr:row>10</xdr:row>
      <xdr:rowOff>0</xdr:rowOff>
    </xdr:from>
    <xdr:ext cx="416796" cy="270192"/>
    <xdr:sp macro="" textlink="">
      <xdr:nvSpPr>
        <xdr:cNvPr id="3" name="TextBox 3"/>
        <xdr:cNvSpPr txBox="1"/>
      </xdr:nvSpPr>
      <xdr:spPr>
        <a:xfrm>
          <a:off x="9216390" y="9867900"/>
          <a:ext cx="416796" cy="2701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10</xdr:row>
      <xdr:rowOff>0</xdr:rowOff>
    </xdr:from>
    <xdr:ext cx="431915" cy="262572"/>
    <xdr:sp macro="" textlink="">
      <xdr:nvSpPr>
        <xdr:cNvPr id="4" name="TextBox 4"/>
        <xdr:cNvSpPr txBox="1"/>
      </xdr:nvSpPr>
      <xdr:spPr>
        <a:xfrm>
          <a:off x="9201150" y="9867900"/>
          <a:ext cx="431915"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416796" cy="262572"/>
    <xdr:sp macro="" textlink="">
      <xdr:nvSpPr>
        <xdr:cNvPr id="5" name="TextBox 5"/>
        <xdr:cNvSpPr txBox="1"/>
      </xdr:nvSpPr>
      <xdr:spPr>
        <a:xfrm>
          <a:off x="9163050" y="9867900"/>
          <a:ext cx="416796"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422317" cy="262572"/>
    <xdr:sp macro="" textlink="">
      <xdr:nvSpPr>
        <xdr:cNvPr id="6" name="TextBox 6"/>
        <xdr:cNvSpPr txBox="1"/>
      </xdr:nvSpPr>
      <xdr:spPr>
        <a:xfrm>
          <a:off x="9163050" y="986790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472440" cy="262572"/>
    <xdr:sp macro="" textlink="">
      <xdr:nvSpPr>
        <xdr:cNvPr id="7" name="TextBox 7"/>
        <xdr:cNvSpPr txBox="1"/>
      </xdr:nvSpPr>
      <xdr:spPr>
        <a:xfrm>
          <a:off x="9163050" y="9867900"/>
          <a:ext cx="47244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30480</xdr:colOff>
      <xdr:row>10</xdr:row>
      <xdr:rowOff>0</xdr:rowOff>
    </xdr:from>
    <xdr:ext cx="439589" cy="312420"/>
    <xdr:sp macro="" textlink="">
      <xdr:nvSpPr>
        <xdr:cNvPr id="8" name="TextBox 8"/>
        <xdr:cNvSpPr txBox="1"/>
      </xdr:nvSpPr>
      <xdr:spPr>
        <a:xfrm>
          <a:off x="9193530" y="9867900"/>
          <a:ext cx="439589" cy="312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422317" cy="262572"/>
    <xdr:sp macro="" textlink="">
      <xdr:nvSpPr>
        <xdr:cNvPr id="9" name="TextBox 9"/>
        <xdr:cNvSpPr txBox="1"/>
      </xdr:nvSpPr>
      <xdr:spPr>
        <a:xfrm>
          <a:off x="9163050" y="986790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464820" cy="262572"/>
    <xdr:sp macro="" textlink="">
      <xdr:nvSpPr>
        <xdr:cNvPr id="10" name="TextBox 10"/>
        <xdr:cNvSpPr txBox="1"/>
      </xdr:nvSpPr>
      <xdr:spPr>
        <a:xfrm>
          <a:off x="9163050" y="986790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422317" cy="262572"/>
    <xdr:sp macro="" textlink="">
      <xdr:nvSpPr>
        <xdr:cNvPr id="11" name="TextBox 11"/>
        <xdr:cNvSpPr txBox="1"/>
      </xdr:nvSpPr>
      <xdr:spPr>
        <a:xfrm>
          <a:off x="9163050" y="986790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430033" cy="262572"/>
    <xdr:sp macro="" textlink="">
      <xdr:nvSpPr>
        <xdr:cNvPr id="12" name="TextBox 12"/>
        <xdr:cNvSpPr txBox="1"/>
      </xdr:nvSpPr>
      <xdr:spPr>
        <a:xfrm>
          <a:off x="9163050" y="986790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470059" cy="262572"/>
    <xdr:sp macro="" textlink="">
      <xdr:nvSpPr>
        <xdr:cNvPr id="13" name="TextBox 13"/>
        <xdr:cNvSpPr txBox="1"/>
      </xdr:nvSpPr>
      <xdr:spPr>
        <a:xfrm>
          <a:off x="9163050" y="98679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464820" cy="262572"/>
    <xdr:sp macro="" textlink="">
      <xdr:nvSpPr>
        <xdr:cNvPr id="14" name="TextBox 14"/>
        <xdr:cNvSpPr txBox="1"/>
      </xdr:nvSpPr>
      <xdr:spPr>
        <a:xfrm>
          <a:off x="9163050" y="986790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430033" cy="262572"/>
    <xdr:sp macro="" textlink="">
      <xdr:nvSpPr>
        <xdr:cNvPr id="15" name="TextBox 15"/>
        <xdr:cNvSpPr txBox="1"/>
      </xdr:nvSpPr>
      <xdr:spPr>
        <a:xfrm>
          <a:off x="9163050" y="986790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464820" cy="262572"/>
    <xdr:sp macro="" textlink="">
      <xdr:nvSpPr>
        <xdr:cNvPr id="16" name="TextBox 16"/>
        <xdr:cNvSpPr txBox="1"/>
      </xdr:nvSpPr>
      <xdr:spPr>
        <a:xfrm>
          <a:off x="9163050" y="986790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457200" cy="262572"/>
    <xdr:sp macro="" textlink="">
      <xdr:nvSpPr>
        <xdr:cNvPr id="17" name="TextBox 17"/>
        <xdr:cNvSpPr txBox="1"/>
      </xdr:nvSpPr>
      <xdr:spPr>
        <a:xfrm>
          <a:off x="9163050" y="9867900"/>
          <a:ext cx="45720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470059" cy="262572"/>
    <xdr:sp macro="" textlink="">
      <xdr:nvSpPr>
        <xdr:cNvPr id="18" name="TextBox 18"/>
        <xdr:cNvSpPr txBox="1"/>
      </xdr:nvSpPr>
      <xdr:spPr>
        <a:xfrm>
          <a:off x="9163050" y="98679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502920" cy="262572"/>
    <xdr:sp macro="" textlink="">
      <xdr:nvSpPr>
        <xdr:cNvPr id="19" name="TextBox 19"/>
        <xdr:cNvSpPr txBox="1"/>
      </xdr:nvSpPr>
      <xdr:spPr>
        <a:xfrm>
          <a:off x="9163050" y="98679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470059" cy="262572"/>
    <xdr:sp macro="" textlink="">
      <xdr:nvSpPr>
        <xdr:cNvPr id="20" name="TextBox 20"/>
        <xdr:cNvSpPr txBox="1"/>
      </xdr:nvSpPr>
      <xdr:spPr>
        <a:xfrm>
          <a:off x="9163050" y="98679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10</xdr:row>
      <xdr:rowOff>0</xdr:rowOff>
    </xdr:from>
    <xdr:ext cx="470059" cy="262572"/>
    <xdr:sp macro="" textlink="">
      <xdr:nvSpPr>
        <xdr:cNvPr id="21" name="TextBox 21"/>
        <xdr:cNvSpPr txBox="1"/>
      </xdr:nvSpPr>
      <xdr:spPr>
        <a:xfrm>
          <a:off x="9201150" y="98679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470059" cy="262572"/>
    <xdr:sp macro="" textlink="">
      <xdr:nvSpPr>
        <xdr:cNvPr id="22" name="TextBox 22"/>
        <xdr:cNvSpPr txBox="1"/>
      </xdr:nvSpPr>
      <xdr:spPr>
        <a:xfrm>
          <a:off x="9163050" y="98679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sz="1600" b="1">
            <a:latin typeface="TH SarabunIT๙" pitchFamily="34" charset="-34"/>
            <a:cs typeface="TH SarabunIT๙" pitchFamily="34" charset="-34"/>
          </a:endParaRPr>
        </a:p>
        <a:p>
          <a:endParaRPr lang="th-TH" sz="1600" b="1">
            <a:latin typeface="TH SarabunIT๙" pitchFamily="34" charset="-34"/>
            <a:cs typeface="TH SarabunIT๙" pitchFamily="34" charset="-34"/>
          </a:endParaRPr>
        </a:p>
      </xdr:txBody>
    </xdr:sp>
    <xdr:clientData/>
  </xdr:oneCellAnchor>
  <xdr:oneCellAnchor>
    <xdr:from>
      <xdr:col>16</xdr:col>
      <xdr:colOff>0</xdr:colOff>
      <xdr:row>10</xdr:row>
      <xdr:rowOff>0</xdr:rowOff>
    </xdr:from>
    <xdr:ext cx="470059" cy="262572"/>
    <xdr:sp macro="" textlink="">
      <xdr:nvSpPr>
        <xdr:cNvPr id="23" name="TextBox 23"/>
        <xdr:cNvSpPr txBox="1"/>
      </xdr:nvSpPr>
      <xdr:spPr>
        <a:xfrm>
          <a:off x="9163050" y="98679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470059" cy="262572"/>
    <xdr:sp macro="" textlink="">
      <xdr:nvSpPr>
        <xdr:cNvPr id="24" name="TextBox 24"/>
        <xdr:cNvSpPr txBox="1"/>
      </xdr:nvSpPr>
      <xdr:spPr>
        <a:xfrm>
          <a:off x="9163050" y="98679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10</xdr:row>
      <xdr:rowOff>0</xdr:rowOff>
    </xdr:from>
    <xdr:ext cx="431915" cy="262572"/>
    <xdr:sp macro="" textlink="">
      <xdr:nvSpPr>
        <xdr:cNvPr id="25" name="TextBox 25"/>
        <xdr:cNvSpPr txBox="1"/>
      </xdr:nvSpPr>
      <xdr:spPr>
        <a:xfrm>
          <a:off x="9201150" y="9867900"/>
          <a:ext cx="431915"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457200" cy="262572"/>
    <xdr:sp macro="" textlink="">
      <xdr:nvSpPr>
        <xdr:cNvPr id="26" name="TextBox 26"/>
        <xdr:cNvSpPr txBox="1"/>
      </xdr:nvSpPr>
      <xdr:spPr>
        <a:xfrm>
          <a:off x="9163050" y="9867900"/>
          <a:ext cx="45720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502920" cy="262572"/>
    <xdr:sp macro="" textlink="">
      <xdr:nvSpPr>
        <xdr:cNvPr id="27" name="TextBox 27"/>
        <xdr:cNvSpPr txBox="1"/>
      </xdr:nvSpPr>
      <xdr:spPr>
        <a:xfrm>
          <a:off x="9163050" y="98679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422317" cy="262572"/>
    <xdr:sp macro="" textlink="">
      <xdr:nvSpPr>
        <xdr:cNvPr id="28" name="TextBox 28"/>
        <xdr:cNvSpPr txBox="1"/>
      </xdr:nvSpPr>
      <xdr:spPr>
        <a:xfrm>
          <a:off x="9163050" y="986790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430033" cy="262572"/>
    <xdr:sp macro="" textlink="">
      <xdr:nvSpPr>
        <xdr:cNvPr id="29" name="TextBox 29"/>
        <xdr:cNvSpPr txBox="1"/>
      </xdr:nvSpPr>
      <xdr:spPr>
        <a:xfrm>
          <a:off x="9163050" y="986790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430033" cy="262572"/>
    <xdr:sp macro="" textlink="">
      <xdr:nvSpPr>
        <xdr:cNvPr id="30" name="TextBox 30"/>
        <xdr:cNvSpPr txBox="1"/>
      </xdr:nvSpPr>
      <xdr:spPr>
        <a:xfrm>
          <a:off x="9163050" y="986790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502920" cy="262572"/>
    <xdr:sp macro="" textlink="">
      <xdr:nvSpPr>
        <xdr:cNvPr id="31" name="TextBox 31"/>
        <xdr:cNvSpPr txBox="1"/>
      </xdr:nvSpPr>
      <xdr:spPr>
        <a:xfrm>
          <a:off x="9163050" y="98679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502920" cy="262572"/>
    <xdr:sp macro="" textlink="">
      <xdr:nvSpPr>
        <xdr:cNvPr id="32" name="TextBox 32"/>
        <xdr:cNvSpPr txBox="1"/>
      </xdr:nvSpPr>
      <xdr:spPr>
        <a:xfrm>
          <a:off x="9163050" y="98679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502920" cy="262572"/>
    <xdr:sp macro="" textlink="">
      <xdr:nvSpPr>
        <xdr:cNvPr id="33" name="TextBox 33"/>
        <xdr:cNvSpPr txBox="1"/>
      </xdr:nvSpPr>
      <xdr:spPr>
        <a:xfrm>
          <a:off x="9163050" y="98679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502920" cy="262572"/>
    <xdr:sp macro="" textlink="">
      <xdr:nvSpPr>
        <xdr:cNvPr id="34" name="TextBox 34"/>
        <xdr:cNvSpPr txBox="1"/>
      </xdr:nvSpPr>
      <xdr:spPr>
        <a:xfrm>
          <a:off x="9163050" y="98679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502920" cy="262572"/>
    <xdr:sp macro="" textlink="">
      <xdr:nvSpPr>
        <xdr:cNvPr id="35" name="TextBox 35"/>
        <xdr:cNvSpPr txBox="1"/>
      </xdr:nvSpPr>
      <xdr:spPr>
        <a:xfrm>
          <a:off x="9163050" y="98679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502920" cy="262572"/>
    <xdr:sp macro="" textlink="">
      <xdr:nvSpPr>
        <xdr:cNvPr id="36" name="TextBox 36"/>
        <xdr:cNvSpPr txBox="1"/>
      </xdr:nvSpPr>
      <xdr:spPr>
        <a:xfrm>
          <a:off x="9163050" y="98679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502920" cy="262572"/>
    <xdr:sp macro="" textlink="">
      <xdr:nvSpPr>
        <xdr:cNvPr id="37" name="TextBox 37"/>
        <xdr:cNvSpPr txBox="1"/>
      </xdr:nvSpPr>
      <xdr:spPr>
        <a:xfrm>
          <a:off x="9163050" y="98679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502920" cy="262572"/>
    <xdr:sp macro="" textlink="">
      <xdr:nvSpPr>
        <xdr:cNvPr id="38" name="TextBox 38"/>
        <xdr:cNvSpPr txBox="1"/>
      </xdr:nvSpPr>
      <xdr:spPr>
        <a:xfrm>
          <a:off x="9163050" y="98679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502920" cy="262572"/>
    <xdr:sp macro="" textlink="">
      <xdr:nvSpPr>
        <xdr:cNvPr id="39" name="TextBox 39"/>
        <xdr:cNvSpPr txBox="1"/>
      </xdr:nvSpPr>
      <xdr:spPr>
        <a:xfrm>
          <a:off x="9163050" y="98679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502920" cy="262572"/>
    <xdr:sp macro="" textlink="">
      <xdr:nvSpPr>
        <xdr:cNvPr id="40" name="TextBox 40"/>
        <xdr:cNvSpPr txBox="1"/>
      </xdr:nvSpPr>
      <xdr:spPr>
        <a:xfrm>
          <a:off x="9163050" y="98679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502920" cy="262572"/>
    <xdr:sp macro="" textlink="">
      <xdr:nvSpPr>
        <xdr:cNvPr id="41" name="TextBox 41"/>
        <xdr:cNvSpPr txBox="1"/>
      </xdr:nvSpPr>
      <xdr:spPr>
        <a:xfrm>
          <a:off x="9163050" y="98679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470059" cy="262572"/>
    <xdr:sp macro="" textlink="">
      <xdr:nvSpPr>
        <xdr:cNvPr id="42" name="TextBox 46"/>
        <xdr:cNvSpPr txBox="1"/>
      </xdr:nvSpPr>
      <xdr:spPr>
        <a:xfrm>
          <a:off x="9163050" y="98679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502920" cy="262572"/>
    <xdr:sp macro="" textlink="">
      <xdr:nvSpPr>
        <xdr:cNvPr id="43" name="TextBox 47"/>
        <xdr:cNvSpPr txBox="1"/>
      </xdr:nvSpPr>
      <xdr:spPr>
        <a:xfrm>
          <a:off x="9163050" y="98679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502920" cy="262572"/>
    <xdr:sp macro="" textlink="">
      <xdr:nvSpPr>
        <xdr:cNvPr id="44" name="TextBox 48"/>
        <xdr:cNvSpPr txBox="1"/>
      </xdr:nvSpPr>
      <xdr:spPr>
        <a:xfrm>
          <a:off x="9163050" y="98679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502920" cy="262572"/>
    <xdr:sp macro="" textlink="">
      <xdr:nvSpPr>
        <xdr:cNvPr id="45" name="TextBox 49"/>
        <xdr:cNvSpPr txBox="1"/>
      </xdr:nvSpPr>
      <xdr:spPr>
        <a:xfrm>
          <a:off x="9163050" y="98679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502920" cy="262572"/>
    <xdr:sp macro="" textlink="">
      <xdr:nvSpPr>
        <xdr:cNvPr id="46" name="TextBox 50"/>
        <xdr:cNvSpPr txBox="1"/>
      </xdr:nvSpPr>
      <xdr:spPr>
        <a:xfrm>
          <a:off x="9163050" y="98679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502920" cy="262572"/>
    <xdr:sp macro="" textlink="">
      <xdr:nvSpPr>
        <xdr:cNvPr id="47" name="TextBox 51"/>
        <xdr:cNvSpPr txBox="1"/>
      </xdr:nvSpPr>
      <xdr:spPr>
        <a:xfrm>
          <a:off x="9163050" y="98679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502920" cy="262572"/>
    <xdr:sp macro="" textlink="">
      <xdr:nvSpPr>
        <xdr:cNvPr id="48" name="TextBox 52"/>
        <xdr:cNvSpPr txBox="1"/>
      </xdr:nvSpPr>
      <xdr:spPr>
        <a:xfrm>
          <a:off x="9163050" y="98679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502920" cy="262572"/>
    <xdr:sp macro="" textlink="">
      <xdr:nvSpPr>
        <xdr:cNvPr id="49" name="TextBox 53"/>
        <xdr:cNvSpPr txBox="1"/>
      </xdr:nvSpPr>
      <xdr:spPr>
        <a:xfrm>
          <a:off x="9163050" y="98679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502920" cy="262572"/>
    <xdr:sp macro="" textlink="">
      <xdr:nvSpPr>
        <xdr:cNvPr id="50" name="TextBox 54"/>
        <xdr:cNvSpPr txBox="1"/>
      </xdr:nvSpPr>
      <xdr:spPr>
        <a:xfrm>
          <a:off x="9163050" y="98679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502920" cy="262572"/>
    <xdr:sp macro="" textlink="">
      <xdr:nvSpPr>
        <xdr:cNvPr id="51" name="TextBox 55"/>
        <xdr:cNvSpPr txBox="1"/>
      </xdr:nvSpPr>
      <xdr:spPr>
        <a:xfrm>
          <a:off x="9163050" y="98679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502920" cy="262572"/>
    <xdr:sp macro="" textlink="">
      <xdr:nvSpPr>
        <xdr:cNvPr id="52" name="TextBox 56"/>
        <xdr:cNvSpPr txBox="1"/>
      </xdr:nvSpPr>
      <xdr:spPr>
        <a:xfrm>
          <a:off x="9163050" y="98679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502920" cy="262572"/>
    <xdr:sp macro="" textlink="">
      <xdr:nvSpPr>
        <xdr:cNvPr id="53" name="TextBox 57"/>
        <xdr:cNvSpPr txBox="1"/>
      </xdr:nvSpPr>
      <xdr:spPr>
        <a:xfrm>
          <a:off x="9163050" y="98679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502920" cy="262572"/>
    <xdr:sp macro="" textlink="">
      <xdr:nvSpPr>
        <xdr:cNvPr id="54" name="TextBox 58"/>
        <xdr:cNvSpPr txBox="1"/>
      </xdr:nvSpPr>
      <xdr:spPr>
        <a:xfrm>
          <a:off x="9163050" y="98679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502920" cy="262572"/>
    <xdr:sp macro="" textlink="">
      <xdr:nvSpPr>
        <xdr:cNvPr id="55" name="TextBox 59"/>
        <xdr:cNvSpPr txBox="1"/>
      </xdr:nvSpPr>
      <xdr:spPr>
        <a:xfrm>
          <a:off x="9163050" y="98679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502920" cy="262572"/>
    <xdr:sp macro="" textlink="">
      <xdr:nvSpPr>
        <xdr:cNvPr id="56" name="TextBox 60"/>
        <xdr:cNvSpPr txBox="1"/>
      </xdr:nvSpPr>
      <xdr:spPr>
        <a:xfrm>
          <a:off x="9163050" y="98679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502920" cy="262572"/>
    <xdr:sp macro="" textlink="">
      <xdr:nvSpPr>
        <xdr:cNvPr id="57" name="TextBox 61"/>
        <xdr:cNvSpPr txBox="1"/>
      </xdr:nvSpPr>
      <xdr:spPr>
        <a:xfrm>
          <a:off x="9163050" y="98679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502920" cy="262572"/>
    <xdr:sp macro="" textlink="">
      <xdr:nvSpPr>
        <xdr:cNvPr id="58" name="TextBox 62"/>
        <xdr:cNvSpPr txBox="1"/>
      </xdr:nvSpPr>
      <xdr:spPr>
        <a:xfrm>
          <a:off x="9163050" y="98679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472440" cy="262572"/>
    <xdr:sp macro="" textlink="">
      <xdr:nvSpPr>
        <xdr:cNvPr id="59" name="TextBox 112"/>
        <xdr:cNvSpPr txBox="1"/>
      </xdr:nvSpPr>
      <xdr:spPr>
        <a:xfrm>
          <a:off x="9163050" y="9867900"/>
          <a:ext cx="47244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30480</xdr:colOff>
      <xdr:row>10</xdr:row>
      <xdr:rowOff>0</xdr:rowOff>
    </xdr:from>
    <xdr:ext cx="439589" cy="312420"/>
    <xdr:sp macro="" textlink="">
      <xdr:nvSpPr>
        <xdr:cNvPr id="60" name="TextBox 113"/>
        <xdr:cNvSpPr txBox="1"/>
      </xdr:nvSpPr>
      <xdr:spPr>
        <a:xfrm>
          <a:off x="9193530" y="9867900"/>
          <a:ext cx="439589" cy="312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422317" cy="262572"/>
    <xdr:sp macro="" textlink="">
      <xdr:nvSpPr>
        <xdr:cNvPr id="61" name="TextBox 114"/>
        <xdr:cNvSpPr txBox="1"/>
      </xdr:nvSpPr>
      <xdr:spPr>
        <a:xfrm>
          <a:off x="9163050" y="986790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464820" cy="262572"/>
    <xdr:sp macro="" textlink="">
      <xdr:nvSpPr>
        <xdr:cNvPr id="62" name="TextBox 115"/>
        <xdr:cNvSpPr txBox="1"/>
      </xdr:nvSpPr>
      <xdr:spPr>
        <a:xfrm>
          <a:off x="9163050" y="986790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422317" cy="262572"/>
    <xdr:sp macro="" textlink="">
      <xdr:nvSpPr>
        <xdr:cNvPr id="63" name="TextBox 116"/>
        <xdr:cNvSpPr txBox="1"/>
      </xdr:nvSpPr>
      <xdr:spPr>
        <a:xfrm>
          <a:off x="9163050" y="986790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430033" cy="262572"/>
    <xdr:sp macro="" textlink="">
      <xdr:nvSpPr>
        <xdr:cNvPr id="64" name="TextBox 117"/>
        <xdr:cNvSpPr txBox="1"/>
      </xdr:nvSpPr>
      <xdr:spPr>
        <a:xfrm>
          <a:off x="9163050" y="986790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470059" cy="262572"/>
    <xdr:sp macro="" textlink="">
      <xdr:nvSpPr>
        <xdr:cNvPr id="65" name="TextBox 118"/>
        <xdr:cNvSpPr txBox="1"/>
      </xdr:nvSpPr>
      <xdr:spPr>
        <a:xfrm>
          <a:off x="9163050" y="986790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430033" cy="262572"/>
    <xdr:sp macro="" textlink="">
      <xdr:nvSpPr>
        <xdr:cNvPr id="66" name="TextBox 119"/>
        <xdr:cNvSpPr txBox="1"/>
      </xdr:nvSpPr>
      <xdr:spPr>
        <a:xfrm>
          <a:off x="9163050" y="986790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430033" cy="262572"/>
    <xdr:sp macro="" textlink="">
      <xdr:nvSpPr>
        <xdr:cNvPr id="67" name="TextBox 120"/>
        <xdr:cNvSpPr txBox="1"/>
      </xdr:nvSpPr>
      <xdr:spPr>
        <a:xfrm>
          <a:off x="9163050" y="986790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10</xdr:row>
      <xdr:rowOff>0</xdr:rowOff>
    </xdr:from>
    <xdr:ext cx="502920" cy="262572"/>
    <xdr:sp macro="" textlink="">
      <xdr:nvSpPr>
        <xdr:cNvPr id="68" name="TextBox 128"/>
        <xdr:cNvSpPr txBox="1"/>
      </xdr:nvSpPr>
      <xdr:spPr>
        <a:xfrm>
          <a:off x="9163050" y="986790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76200</xdr:colOff>
      <xdr:row>12</xdr:row>
      <xdr:rowOff>0</xdr:rowOff>
    </xdr:from>
    <xdr:ext cx="345989" cy="262572"/>
    <xdr:sp macro="" textlink="">
      <xdr:nvSpPr>
        <xdr:cNvPr id="69" name="TextBox 2"/>
        <xdr:cNvSpPr txBox="1"/>
      </xdr:nvSpPr>
      <xdr:spPr>
        <a:xfrm>
          <a:off x="9239250" y="35642550"/>
          <a:ext cx="34598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53340</xdr:colOff>
      <xdr:row>12</xdr:row>
      <xdr:rowOff>0</xdr:rowOff>
    </xdr:from>
    <xdr:ext cx="416796" cy="270192"/>
    <xdr:sp macro="" textlink="">
      <xdr:nvSpPr>
        <xdr:cNvPr id="70" name="TextBox 3"/>
        <xdr:cNvSpPr txBox="1"/>
      </xdr:nvSpPr>
      <xdr:spPr>
        <a:xfrm>
          <a:off x="9216390" y="35642550"/>
          <a:ext cx="416796" cy="2701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12</xdr:row>
      <xdr:rowOff>0</xdr:rowOff>
    </xdr:from>
    <xdr:ext cx="431915" cy="262572"/>
    <xdr:sp macro="" textlink="">
      <xdr:nvSpPr>
        <xdr:cNvPr id="71" name="TextBox 4"/>
        <xdr:cNvSpPr txBox="1"/>
      </xdr:nvSpPr>
      <xdr:spPr>
        <a:xfrm>
          <a:off x="9201150" y="35642550"/>
          <a:ext cx="431915"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16796" cy="262572"/>
    <xdr:sp macro="" textlink="">
      <xdr:nvSpPr>
        <xdr:cNvPr id="72" name="TextBox 5"/>
        <xdr:cNvSpPr txBox="1"/>
      </xdr:nvSpPr>
      <xdr:spPr>
        <a:xfrm>
          <a:off x="9163050" y="35642550"/>
          <a:ext cx="416796"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22317" cy="262572"/>
    <xdr:sp macro="" textlink="">
      <xdr:nvSpPr>
        <xdr:cNvPr id="73" name="TextBox 6"/>
        <xdr:cNvSpPr txBox="1"/>
      </xdr:nvSpPr>
      <xdr:spPr>
        <a:xfrm>
          <a:off x="9163050" y="356425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2440" cy="262572"/>
    <xdr:sp macro="" textlink="">
      <xdr:nvSpPr>
        <xdr:cNvPr id="74" name="TextBox 7"/>
        <xdr:cNvSpPr txBox="1"/>
      </xdr:nvSpPr>
      <xdr:spPr>
        <a:xfrm>
          <a:off x="9163050" y="35642550"/>
          <a:ext cx="47244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30480</xdr:colOff>
      <xdr:row>12</xdr:row>
      <xdr:rowOff>0</xdr:rowOff>
    </xdr:from>
    <xdr:ext cx="439589" cy="312420"/>
    <xdr:sp macro="" textlink="">
      <xdr:nvSpPr>
        <xdr:cNvPr id="75" name="TextBox 8"/>
        <xdr:cNvSpPr txBox="1"/>
      </xdr:nvSpPr>
      <xdr:spPr>
        <a:xfrm>
          <a:off x="9193530" y="35642550"/>
          <a:ext cx="439589" cy="312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22317" cy="262572"/>
    <xdr:sp macro="" textlink="">
      <xdr:nvSpPr>
        <xdr:cNvPr id="76" name="TextBox 9"/>
        <xdr:cNvSpPr txBox="1"/>
      </xdr:nvSpPr>
      <xdr:spPr>
        <a:xfrm>
          <a:off x="9163050" y="356425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64820" cy="262572"/>
    <xdr:sp macro="" textlink="">
      <xdr:nvSpPr>
        <xdr:cNvPr id="77" name="TextBox 10"/>
        <xdr:cNvSpPr txBox="1"/>
      </xdr:nvSpPr>
      <xdr:spPr>
        <a:xfrm>
          <a:off x="9163050" y="356425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22317" cy="262572"/>
    <xdr:sp macro="" textlink="">
      <xdr:nvSpPr>
        <xdr:cNvPr id="78" name="TextBox 11"/>
        <xdr:cNvSpPr txBox="1"/>
      </xdr:nvSpPr>
      <xdr:spPr>
        <a:xfrm>
          <a:off x="9163050" y="356425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79" name="TextBox 12"/>
        <xdr:cNvSpPr txBox="1"/>
      </xdr:nvSpPr>
      <xdr:spPr>
        <a:xfrm>
          <a:off x="9163050" y="356425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80" name="TextBox 13"/>
        <xdr:cNvSpPr txBox="1"/>
      </xdr:nvSpPr>
      <xdr:spPr>
        <a:xfrm>
          <a:off x="91630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64820" cy="262572"/>
    <xdr:sp macro="" textlink="">
      <xdr:nvSpPr>
        <xdr:cNvPr id="81" name="TextBox 14"/>
        <xdr:cNvSpPr txBox="1"/>
      </xdr:nvSpPr>
      <xdr:spPr>
        <a:xfrm>
          <a:off x="9163050" y="356425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82" name="TextBox 15"/>
        <xdr:cNvSpPr txBox="1"/>
      </xdr:nvSpPr>
      <xdr:spPr>
        <a:xfrm>
          <a:off x="9163050" y="356425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64820" cy="262572"/>
    <xdr:sp macro="" textlink="">
      <xdr:nvSpPr>
        <xdr:cNvPr id="83" name="TextBox 16"/>
        <xdr:cNvSpPr txBox="1"/>
      </xdr:nvSpPr>
      <xdr:spPr>
        <a:xfrm>
          <a:off x="9163050" y="356425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57200" cy="262572"/>
    <xdr:sp macro="" textlink="">
      <xdr:nvSpPr>
        <xdr:cNvPr id="84" name="TextBox 17"/>
        <xdr:cNvSpPr txBox="1"/>
      </xdr:nvSpPr>
      <xdr:spPr>
        <a:xfrm>
          <a:off x="9163050" y="35642550"/>
          <a:ext cx="45720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85" name="TextBox 18"/>
        <xdr:cNvSpPr txBox="1"/>
      </xdr:nvSpPr>
      <xdr:spPr>
        <a:xfrm>
          <a:off x="91630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86" name="TextBox 19"/>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87" name="TextBox 20"/>
        <xdr:cNvSpPr txBox="1"/>
      </xdr:nvSpPr>
      <xdr:spPr>
        <a:xfrm>
          <a:off x="91630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12</xdr:row>
      <xdr:rowOff>0</xdr:rowOff>
    </xdr:from>
    <xdr:ext cx="470059" cy="262572"/>
    <xdr:sp macro="" textlink="">
      <xdr:nvSpPr>
        <xdr:cNvPr id="88" name="TextBox 21"/>
        <xdr:cNvSpPr txBox="1"/>
      </xdr:nvSpPr>
      <xdr:spPr>
        <a:xfrm>
          <a:off x="92011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89" name="TextBox 22"/>
        <xdr:cNvSpPr txBox="1"/>
      </xdr:nvSpPr>
      <xdr:spPr>
        <a:xfrm>
          <a:off x="91630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sz="1600" b="1">
            <a:latin typeface="TH SarabunIT๙" pitchFamily="34" charset="-34"/>
            <a:cs typeface="TH SarabunIT๙" pitchFamily="34" charset="-34"/>
          </a:endParaRPr>
        </a:p>
        <a:p>
          <a:endParaRPr lang="th-TH" sz="1600" b="1">
            <a:latin typeface="TH SarabunIT๙" pitchFamily="34" charset="-34"/>
            <a:cs typeface="TH SarabunIT๙" pitchFamily="34" charset="-34"/>
          </a:endParaRPr>
        </a:p>
      </xdr:txBody>
    </xdr:sp>
    <xdr:clientData/>
  </xdr:oneCellAnchor>
  <xdr:oneCellAnchor>
    <xdr:from>
      <xdr:col>16</xdr:col>
      <xdr:colOff>0</xdr:colOff>
      <xdr:row>12</xdr:row>
      <xdr:rowOff>0</xdr:rowOff>
    </xdr:from>
    <xdr:ext cx="470059" cy="262572"/>
    <xdr:sp macro="" textlink="">
      <xdr:nvSpPr>
        <xdr:cNvPr id="90" name="TextBox 23"/>
        <xdr:cNvSpPr txBox="1"/>
      </xdr:nvSpPr>
      <xdr:spPr>
        <a:xfrm>
          <a:off x="91630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91" name="TextBox 24"/>
        <xdr:cNvSpPr txBox="1"/>
      </xdr:nvSpPr>
      <xdr:spPr>
        <a:xfrm>
          <a:off x="91630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12</xdr:row>
      <xdr:rowOff>0</xdr:rowOff>
    </xdr:from>
    <xdr:ext cx="431915" cy="262572"/>
    <xdr:sp macro="" textlink="">
      <xdr:nvSpPr>
        <xdr:cNvPr id="92" name="TextBox 25"/>
        <xdr:cNvSpPr txBox="1"/>
      </xdr:nvSpPr>
      <xdr:spPr>
        <a:xfrm>
          <a:off x="9201150" y="35642550"/>
          <a:ext cx="431915"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57200" cy="262572"/>
    <xdr:sp macro="" textlink="">
      <xdr:nvSpPr>
        <xdr:cNvPr id="93" name="TextBox 26"/>
        <xdr:cNvSpPr txBox="1"/>
      </xdr:nvSpPr>
      <xdr:spPr>
        <a:xfrm>
          <a:off x="9163050" y="35642550"/>
          <a:ext cx="45720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94" name="TextBox 27"/>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22317" cy="262572"/>
    <xdr:sp macro="" textlink="">
      <xdr:nvSpPr>
        <xdr:cNvPr id="95" name="TextBox 28"/>
        <xdr:cNvSpPr txBox="1"/>
      </xdr:nvSpPr>
      <xdr:spPr>
        <a:xfrm>
          <a:off x="9163050" y="356425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96" name="TextBox 29"/>
        <xdr:cNvSpPr txBox="1"/>
      </xdr:nvSpPr>
      <xdr:spPr>
        <a:xfrm>
          <a:off x="9163050" y="356425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97" name="TextBox 30"/>
        <xdr:cNvSpPr txBox="1"/>
      </xdr:nvSpPr>
      <xdr:spPr>
        <a:xfrm>
          <a:off x="9163050" y="356425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98" name="TextBox 31"/>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99" name="TextBox 32"/>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00" name="TextBox 33"/>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01" name="TextBox 34"/>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02" name="TextBox 35"/>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03" name="TextBox 36"/>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04" name="TextBox 37"/>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05" name="TextBox 38"/>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06" name="TextBox 39"/>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07" name="TextBox 40"/>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08" name="TextBox 41"/>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109" name="TextBox 46"/>
        <xdr:cNvSpPr txBox="1"/>
      </xdr:nvSpPr>
      <xdr:spPr>
        <a:xfrm>
          <a:off x="91630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10" name="TextBox 47"/>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11" name="TextBox 48"/>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12" name="TextBox 49"/>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13" name="TextBox 50"/>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14" name="TextBox 51"/>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15" name="TextBox 52"/>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16" name="TextBox 53"/>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17" name="TextBox 54"/>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18" name="TextBox 55"/>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19" name="TextBox 56"/>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20" name="TextBox 57"/>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21" name="TextBox 58"/>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22" name="TextBox 59"/>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23" name="TextBox 60"/>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24" name="TextBox 61"/>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25" name="TextBox 62"/>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2440" cy="262572"/>
    <xdr:sp macro="" textlink="">
      <xdr:nvSpPr>
        <xdr:cNvPr id="126" name="TextBox 112"/>
        <xdr:cNvSpPr txBox="1"/>
      </xdr:nvSpPr>
      <xdr:spPr>
        <a:xfrm>
          <a:off x="9163050" y="35642550"/>
          <a:ext cx="47244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30480</xdr:colOff>
      <xdr:row>12</xdr:row>
      <xdr:rowOff>0</xdr:rowOff>
    </xdr:from>
    <xdr:ext cx="439589" cy="312420"/>
    <xdr:sp macro="" textlink="">
      <xdr:nvSpPr>
        <xdr:cNvPr id="127" name="TextBox 113"/>
        <xdr:cNvSpPr txBox="1"/>
      </xdr:nvSpPr>
      <xdr:spPr>
        <a:xfrm>
          <a:off x="9193530" y="35642550"/>
          <a:ext cx="439589" cy="312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22317" cy="262572"/>
    <xdr:sp macro="" textlink="">
      <xdr:nvSpPr>
        <xdr:cNvPr id="128" name="TextBox 114"/>
        <xdr:cNvSpPr txBox="1"/>
      </xdr:nvSpPr>
      <xdr:spPr>
        <a:xfrm>
          <a:off x="9163050" y="356425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64820" cy="262572"/>
    <xdr:sp macro="" textlink="">
      <xdr:nvSpPr>
        <xdr:cNvPr id="129" name="TextBox 115"/>
        <xdr:cNvSpPr txBox="1"/>
      </xdr:nvSpPr>
      <xdr:spPr>
        <a:xfrm>
          <a:off x="9163050" y="356425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22317" cy="262572"/>
    <xdr:sp macro="" textlink="">
      <xdr:nvSpPr>
        <xdr:cNvPr id="130" name="TextBox 116"/>
        <xdr:cNvSpPr txBox="1"/>
      </xdr:nvSpPr>
      <xdr:spPr>
        <a:xfrm>
          <a:off x="9163050" y="356425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131" name="TextBox 117"/>
        <xdr:cNvSpPr txBox="1"/>
      </xdr:nvSpPr>
      <xdr:spPr>
        <a:xfrm>
          <a:off x="9163050" y="356425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132" name="TextBox 118"/>
        <xdr:cNvSpPr txBox="1"/>
      </xdr:nvSpPr>
      <xdr:spPr>
        <a:xfrm>
          <a:off x="91630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133" name="TextBox 119"/>
        <xdr:cNvSpPr txBox="1"/>
      </xdr:nvSpPr>
      <xdr:spPr>
        <a:xfrm>
          <a:off x="9163050" y="356425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134" name="TextBox 120"/>
        <xdr:cNvSpPr txBox="1"/>
      </xdr:nvSpPr>
      <xdr:spPr>
        <a:xfrm>
          <a:off x="9163050" y="356425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35" name="TextBox 128"/>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76200</xdr:colOff>
      <xdr:row>12</xdr:row>
      <xdr:rowOff>0</xdr:rowOff>
    </xdr:from>
    <xdr:ext cx="345989" cy="262572"/>
    <xdr:sp macro="" textlink="">
      <xdr:nvSpPr>
        <xdr:cNvPr id="136" name="TextBox 2"/>
        <xdr:cNvSpPr txBox="1"/>
      </xdr:nvSpPr>
      <xdr:spPr>
        <a:xfrm>
          <a:off x="9239250" y="35642550"/>
          <a:ext cx="34598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53340</xdr:colOff>
      <xdr:row>12</xdr:row>
      <xdr:rowOff>0</xdr:rowOff>
    </xdr:from>
    <xdr:ext cx="416796" cy="270192"/>
    <xdr:sp macro="" textlink="">
      <xdr:nvSpPr>
        <xdr:cNvPr id="137" name="TextBox 3"/>
        <xdr:cNvSpPr txBox="1"/>
      </xdr:nvSpPr>
      <xdr:spPr>
        <a:xfrm>
          <a:off x="9216390" y="35642550"/>
          <a:ext cx="416796" cy="2701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12</xdr:row>
      <xdr:rowOff>0</xdr:rowOff>
    </xdr:from>
    <xdr:ext cx="431915" cy="262572"/>
    <xdr:sp macro="" textlink="">
      <xdr:nvSpPr>
        <xdr:cNvPr id="138" name="TextBox 4"/>
        <xdr:cNvSpPr txBox="1"/>
      </xdr:nvSpPr>
      <xdr:spPr>
        <a:xfrm>
          <a:off x="9201150" y="35642550"/>
          <a:ext cx="431915"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16796" cy="262572"/>
    <xdr:sp macro="" textlink="">
      <xdr:nvSpPr>
        <xdr:cNvPr id="139" name="TextBox 5"/>
        <xdr:cNvSpPr txBox="1"/>
      </xdr:nvSpPr>
      <xdr:spPr>
        <a:xfrm>
          <a:off x="9163050" y="35642550"/>
          <a:ext cx="416796"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22317" cy="262572"/>
    <xdr:sp macro="" textlink="">
      <xdr:nvSpPr>
        <xdr:cNvPr id="140" name="TextBox 6"/>
        <xdr:cNvSpPr txBox="1"/>
      </xdr:nvSpPr>
      <xdr:spPr>
        <a:xfrm>
          <a:off x="9163050" y="356425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2440" cy="262572"/>
    <xdr:sp macro="" textlink="">
      <xdr:nvSpPr>
        <xdr:cNvPr id="141" name="TextBox 7"/>
        <xdr:cNvSpPr txBox="1"/>
      </xdr:nvSpPr>
      <xdr:spPr>
        <a:xfrm>
          <a:off x="9163050" y="35642550"/>
          <a:ext cx="47244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30480</xdr:colOff>
      <xdr:row>12</xdr:row>
      <xdr:rowOff>0</xdr:rowOff>
    </xdr:from>
    <xdr:ext cx="439589" cy="312420"/>
    <xdr:sp macro="" textlink="">
      <xdr:nvSpPr>
        <xdr:cNvPr id="142" name="TextBox 8"/>
        <xdr:cNvSpPr txBox="1"/>
      </xdr:nvSpPr>
      <xdr:spPr>
        <a:xfrm>
          <a:off x="9193530" y="35642550"/>
          <a:ext cx="439589" cy="312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22317" cy="262572"/>
    <xdr:sp macro="" textlink="">
      <xdr:nvSpPr>
        <xdr:cNvPr id="143" name="TextBox 9"/>
        <xdr:cNvSpPr txBox="1"/>
      </xdr:nvSpPr>
      <xdr:spPr>
        <a:xfrm>
          <a:off x="9163050" y="356425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64820" cy="262572"/>
    <xdr:sp macro="" textlink="">
      <xdr:nvSpPr>
        <xdr:cNvPr id="144" name="TextBox 10"/>
        <xdr:cNvSpPr txBox="1"/>
      </xdr:nvSpPr>
      <xdr:spPr>
        <a:xfrm>
          <a:off x="9163050" y="356425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22317" cy="262572"/>
    <xdr:sp macro="" textlink="">
      <xdr:nvSpPr>
        <xdr:cNvPr id="145" name="TextBox 11"/>
        <xdr:cNvSpPr txBox="1"/>
      </xdr:nvSpPr>
      <xdr:spPr>
        <a:xfrm>
          <a:off x="9163050" y="356425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146" name="TextBox 12"/>
        <xdr:cNvSpPr txBox="1"/>
      </xdr:nvSpPr>
      <xdr:spPr>
        <a:xfrm>
          <a:off x="9163050" y="356425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147" name="TextBox 13"/>
        <xdr:cNvSpPr txBox="1"/>
      </xdr:nvSpPr>
      <xdr:spPr>
        <a:xfrm>
          <a:off x="91630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64820" cy="262572"/>
    <xdr:sp macro="" textlink="">
      <xdr:nvSpPr>
        <xdr:cNvPr id="148" name="TextBox 14"/>
        <xdr:cNvSpPr txBox="1"/>
      </xdr:nvSpPr>
      <xdr:spPr>
        <a:xfrm>
          <a:off x="9163050" y="356425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149" name="TextBox 15"/>
        <xdr:cNvSpPr txBox="1"/>
      </xdr:nvSpPr>
      <xdr:spPr>
        <a:xfrm>
          <a:off x="9163050" y="356425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64820" cy="262572"/>
    <xdr:sp macro="" textlink="">
      <xdr:nvSpPr>
        <xdr:cNvPr id="150" name="TextBox 16"/>
        <xdr:cNvSpPr txBox="1"/>
      </xdr:nvSpPr>
      <xdr:spPr>
        <a:xfrm>
          <a:off x="9163050" y="356425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57200" cy="262572"/>
    <xdr:sp macro="" textlink="">
      <xdr:nvSpPr>
        <xdr:cNvPr id="151" name="TextBox 17"/>
        <xdr:cNvSpPr txBox="1"/>
      </xdr:nvSpPr>
      <xdr:spPr>
        <a:xfrm>
          <a:off x="9163050" y="35642550"/>
          <a:ext cx="45720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152" name="TextBox 18"/>
        <xdr:cNvSpPr txBox="1"/>
      </xdr:nvSpPr>
      <xdr:spPr>
        <a:xfrm>
          <a:off x="91630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53" name="TextBox 19"/>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154" name="TextBox 20"/>
        <xdr:cNvSpPr txBox="1"/>
      </xdr:nvSpPr>
      <xdr:spPr>
        <a:xfrm>
          <a:off x="91630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12</xdr:row>
      <xdr:rowOff>0</xdr:rowOff>
    </xdr:from>
    <xdr:ext cx="470059" cy="262572"/>
    <xdr:sp macro="" textlink="">
      <xdr:nvSpPr>
        <xdr:cNvPr id="155" name="TextBox 21"/>
        <xdr:cNvSpPr txBox="1"/>
      </xdr:nvSpPr>
      <xdr:spPr>
        <a:xfrm>
          <a:off x="92011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156" name="TextBox 22"/>
        <xdr:cNvSpPr txBox="1"/>
      </xdr:nvSpPr>
      <xdr:spPr>
        <a:xfrm>
          <a:off x="91630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sz="1600" b="1">
            <a:latin typeface="TH SarabunIT๙" pitchFamily="34" charset="-34"/>
            <a:cs typeface="TH SarabunIT๙" pitchFamily="34" charset="-34"/>
          </a:endParaRPr>
        </a:p>
        <a:p>
          <a:endParaRPr lang="th-TH" sz="1600" b="1">
            <a:latin typeface="TH SarabunIT๙" pitchFamily="34" charset="-34"/>
            <a:cs typeface="TH SarabunIT๙" pitchFamily="34" charset="-34"/>
          </a:endParaRPr>
        </a:p>
      </xdr:txBody>
    </xdr:sp>
    <xdr:clientData/>
  </xdr:oneCellAnchor>
  <xdr:oneCellAnchor>
    <xdr:from>
      <xdr:col>16</xdr:col>
      <xdr:colOff>0</xdr:colOff>
      <xdr:row>12</xdr:row>
      <xdr:rowOff>0</xdr:rowOff>
    </xdr:from>
    <xdr:ext cx="470059" cy="262572"/>
    <xdr:sp macro="" textlink="">
      <xdr:nvSpPr>
        <xdr:cNvPr id="157" name="TextBox 23"/>
        <xdr:cNvSpPr txBox="1"/>
      </xdr:nvSpPr>
      <xdr:spPr>
        <a:xfrm>
          <a:off x="91630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158" name="TextBox 24"/>
        <xdr:cNvSpPr txBox="1"/>
      </xdr:nvSpPr>
      <xdr:spPr>
        <a:xfrm>
          <a:off x="91630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12</xdr:row>
      <xdr:rowOff>0</xdr:rowOff>
    </xdr:from>
    <xdr:ext cx="431915" cy="262572"/>
    <xdr:sp macro="" textlink="">
      <xdr:nvSpPr>
        <xdr:cNvPr id="159" name="TextBox 25"/>
        <xdr:cNvSpPr txBox="1"/>
      </xdr:nvSpPr>
      <xdr:spPr>
        <a:xfrm>
          <a:off x="9201150" y="35642550"/>
          <a:ext cx="431915"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57200" cy="262572"/>
    <xdr:sp macro="" textlink="">
      <xdr:nvSpPr>
        <xdr:cNvPr id="160" name="TextBox 26"/>
        <xdr:cNvSpPr txBox="1"/>
      </xdr:nvSpPr>
      <xdr:spPr>
        <a:xfrm>
          <a:off x="9163050" y="35642550"/>
          <a:ext cx="45720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61" name="TextBox 27"/>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22317" cy="262572"/>
    <xdr:sp macro="" textlink="">
      <xdr:nvSpPr>
        <xdr:cNvPr id="162" name="TextBox 28"/>
        <xdr:cNvSpPr txBox="1"/>
      </xdr:nvSpPr>
      <xdr:spPr>
        <a:xfrm>
          <a:off x="9163050" y="356425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163" name="TextBox 29"/>
        <xdr:cNvSpPr txBox="1"/>
      </xdr:nvSpPr>
      <xdr:spPr>
        <a:xfrm>
          <a:off x="9163050" y="356425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164" name="TextBox 30"/>
        <xdr:cNvSpPr txBox="1"/>
      </xdr:nvSpPr>
      <xdr:spPr>
        <a:xfrm>
          <a:off x="9163050" y="356425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65" name="TextBox 31"/>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66" name="TextBox 32"/>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67" name="TextBox 33"/>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68" name="TextBox 34"/>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69" name="TextBox 35"/>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70" name="TextBox 36"/>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71" name="TextBox 37"/>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72" name="TextBox 38"/>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73" name="TextBox 39"/>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74" name="TextBox 40"/>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75" name="TextBox 41"/>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176" name="TextBox 46"/>
        <xdr:cNvSpPr txBox="1"/>
      </xdr:nvSpPr>
      <xdr:spPr>
        <a:xfrm>
          <a:off x="91630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77" name="TextBox 47"/>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78" name="TextBox 48"/>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79" name="TextBox 49"/>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80" name="TextBox 50"/>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81" name="TextBox 51"/>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82" name="TextBox 52"/>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83" name="TextBox 53"/>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84" name="TextBox 54"/>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85" name="TextBox 55"/>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86" name="TextBox 56"/>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87" name="TextBox 57"/>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88" name="TextBox 58"/>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89" name="TextBox 59"/>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90" name="TextBox 60"/>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91" name="TextBox 61"/>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192" name="TextBox 62"/>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2440" cy="262572"/>
    <xdr:sp macro="" textlink="">
      <xdr:nvSpPr>
        <xdr:cNvPr id="193" name="TextBox 112"/>
        <xdr:cNvSpPr txBox="1"/>
      </xdr:nvSpPr>
      <xdr:spPr>
        <a:xfrm>
          <a:off x="9163050" y="35642550"/>
          <a:ext cx="47244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30480</xdr:colOff>
      <xdr:row>12</xdr:row>
      <xdr:rowOff>0</xdr:rowOff>
    </xdr:from>
    <xdr:ext cx="439589" cy="312420"/>
    <xdr:sp macro="" textlink="">
      <xdr:nvSpPr>
        <xdr:cNvPr id="194" name="TextBox 113"/>
        <xdr:cNvSpPr txBox="1"/>
      </xdr:nvSpPr>
      <xdr:spPr>
        <a:xfrm>
          <a:off x="9193530" y="35642550"/>
          <a:ext cx="439589" cy="312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22317" cy="262572"/>
    <xdr:sp macro="" textlink="">
      <xdr:nvSpPr>
        <xdr:cNvPr id="195" name="TextBox 114"/>
        <xdr:cNvSpPr txBox="1"/>
      </xdr:nvSpPr>
      <xdr:spPr>
        <a:xfrm>
          <a:off x="9163050" y="356425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64820" cy="262572"/>
    <xdr:sp macro="" textlink="">
      <xdr:nvSpPr>
        <xdr:cNvPr id="196" name="TextBox 115"/>
        <xdr:cNvSpPr txBox="1"/>
      </xdr:nvSpPr>
      <xdr:spPr>
        <a:xfrm>
          <a:off x="9163050" y="356425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22317" cy="262572"/>
    <xdr:sp macro="" textlink="">
      <xdr:nvSpPr>
        <xdr:cNvPr id="197" name="TextBox 116"/>
        <xdr:cNvSpPr txBox="1"/>
      </xdr:nvSpPr>
      <xdr:spPr>
        <a:xfrm>
          <a:off x="9163050" y="356425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198" name="TextBox 117"/>
        <xdr:cNvSpPr txBox="1"/>
      </xdr:nvSpPr>
      <xdr:spPr>
        <a:xfrm>
          <a:off x="9163050" y="356425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199" name="TextBox 118"/>
        <xdr:cNvSpPr txBox="1"/>
      </xdr:nvSpPr>
      <xdr:spPr>
        <a:xfrm>
          <a:off x="91630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200" name="TextBox 119"/>
        <xdr:cNvSpPr txBox="1"/>
      </xdr:nvSpPr>
      <xdr:spPr>
        <a:xfrm>
          <a:off x="9163050" y="356425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201" name="TextBox 120"/>
        <xdr:cNvSpPr txBox="1"/>
      </xdr:nvSpPr>
      <xdr:spPr>
        <a:xfrm>
          <a:off x="9163050" y="356425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202" name="TextBox 128"/>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76200</xdr:colOff>
      <xdr:row>12</xdr:row>
      <xdr:rowOff>0</xdr:rowOff>
    </xdr:from>
    <xdr:ext cx="345989" cy="262572"/>
    <xdr:sp macro="" textlink="">
      <xdr:nvSpPr>
        <xdr:cNvPr id="203" name="TextBox 2"/>
        <xdr:cNvSpPr txBox="1"/>
      </xdr:nvSpPr>
      <xdr:spPr>
        <a:xfrm>
          <a:off x="9239250" y="35642550"/>
          <a:ext cx="34598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53340</xdr:colOff>
      <xdr:row>12</xdr:row>
      <xdr:rowOff>0</xdr:rowOff>
    </xdr:from>
    <xdr:ext cx="416796" cy="270192"/>
    <xdr:sp macro="" textlink="">
      <xdr:nvSpPr>
        <xdr:cNvPr id="204" name="TextBox 3"/>
        <xdr:cNvSpPr txBox="1"/>
      </xdr:nvSpPr>
      <xdr:spPr>
        <a:xfrm>
          <a:off x="9216390" y="35642550"/>
          <a:ext cx="416796" cy="2701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12</xdr:row>
      <xdr:rowOff>0</xdr:rowOff>
    </xdr:from>
    <xdr:ext cx="431915" cy="262572"/>
    <xdr:sp macro="" textlink="">
      <xdr:nvSpPr>
        <xdr:cNvPr id="205" name="TextBox 4"/>
        <xdr:cNvSpPr txBox="1"/>
      </xdr:nvSpPr>
      <xdr:spPr>
        <a:xfrm>
          <a:off x="9201150" y="35642550"/>
          <a:ext cx="431915"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16796" cy="262572"/>
    <xdr:sp macro="" textlink="">
      <xdr:nvSpPr>
        <xdr:cNvPr id="206" name="TextBox 5"/>
        <xdr:cNvSpPr txBox="1"/>
      </xdr:nvSpPr>
      <xdr:spPr>
        <a:xfrm>
          <a:off x="9163050" y="35642550"/>
          <a:ext cx="416796"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22317" cy="262572"/>
    <xdr:sp macro="" textlink="">
      <xdr:nvSpPr>
        <xdr:cNvPr id="207" name="TextBox 6"/>
        <xdr:cNvSpPr txBox="1"/>
      </xdr:nvSpPr>
      <xdr:spPr>
        <a:xfrm>
          <a:off x="9163050" y="356425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2440" cy="262572"/>
    <xdr:sp macro="" textlink="">
      <xdr:nvSpPr>
        <xdr:cNvPr id="208" name="TextBox 7"/>
        <xdr:cNvSpPr txBox="1"/>
      </xdr:nvSpPr>
      <xdr:spPr>
        <a:xfrm>
          <a:off x="9163050" y="35642550"/>
          <a:ext cx="47244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30480</xdr:colOff>
      <xdr:row>12</xdr:row>
      <xdr:rowOff>0</xdr:rowOff>
    </xdr:from>
    <xdr:ext cx="439589" cy="312420"/>
    <xdr:sp macro="" textlink="">
      <xdr:nvSpPr>
        <xdr:cNvPr id="209" name="TextBox 8"/>
        <xdr:cNvSpPr txBox="1"/>
      </xdr:nvSpPr>
      <xdr:spPr>
        <a:xfrm>
          <a:off x="9193530" y="35642550"/>
          <a:ext cx="439589" cy="312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22317" cy="262572"/>
    <xdr:sp macro="" textlink="">
      <xdr:nvSpPr>
        <xdr:cNvPr id="210" name="TextBox 9"/>
        <xdr:cNvSpPr txBox="1"/>
      </xdr:nvSpPr>
      <xdr:spPr>
        <a:xfrm>
          <a:off x="9163050" y="356425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64820" cy="262572"/>
    <xdr:sp macro="" textlink="">
      <xdr:nvSpPr>
        <xdr:cNvPr id="211" name="TextBox 10"/>
        <xdr:cNvSpPr txBox="1"/>
      </xdr:nvSpPr>
      <xdr:spPr>
        <a:xfrm>
          <a:off x="9163050" y="356425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22317" cy="262572"/>
    <xdr:sp macro="" textlink="">
      <xdr:nvSpPr>
        <xdr:cNvPr id="212" name="TextBox 11"/>
        <xdr:cNvSpPr txBox="1"/>
      </xdr:nvSpPr>
      <xdr:spPr>
        <a:xfrm>
          <a:off x="9163050" y="356425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213" name="TextBox 12"/>
        <xdr:cNvSpPr txBox="1"/>
      </xdr:nvSpPr>
      <xdr:spPr>
        <a:xfrm>
          <a:off x="9163050" y="356425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214" name="TextBox 13"/>
        <xdr:cNvSpPr txBox="1"/>
      </xdr:nvSpPr>
      <xdr:spPr>
        <a:xfrm>
          <a:off x="91630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64820" cy="262572"/>
    <xdr:sp macro="" textlink="">
      <xdr:nvSpPr>
        <xdr:cNvPr id="215" name="TextBox 14"/>
        <xdr:cNvSpPr txBox="1"/>
      </xdr:nvSpPr>
      <xdr:spPr>
        <a:xfrm>
          <a:off x="9163050" y="356425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216" name="TextBox 15"/>
        <xdr:cNvSpPr txBox="1"/>
      </xdr:nvSpPr>
      <xdr:spPr>
        <a:xfrm>
          <a:off x="9163050" y="356425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64820" cy="262572"/>
    <xdr:sp macro="" textlink="">
      <xdr:nvSpPr>
        <xdr:cNvPr id="217" name="TextBox 16"/>
        <xdr:cNvSpPr txBox="1"/>
      </xdr:nvSpPr>
      <xdr:spPr>
        <a:xfrm>
          <a:off x="9163050" y="356425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57200" cy="262572"/>
    <xdr:sp macro="" textlink="">
      <xdr:nvSpPr>
        <xdr:cNvPr id="218" name="TextBox 17"/>
        <xdr:cNvSpPr txBox="1"/>
      </xdr:nvSpPr>
      <xdr:spPr>
        <a:xfrm>
          <a:off x="9163050" y="35642550"/>
          <a:ext cx="45720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219" name="TextBox 18"/>
        <xdr:cNvSpPr txBox="1"/>
      </xdr:nvSpPr>
      <xdr:spPr>
        <a:xfrm>
          <a:off x="91630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220" name="TextBox 19"/>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221" name="TextBox 20"/>
        <xdr:cNvSpPr txBox="1"/>
      </xdr:nvSpPr>
      <xdr:spPr>
        <a:xfrm>
          <a:off x="91630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12</xdr:row>
      <xdr:rowOff>0</xdr:rowOff>
    </xdr:from>
    <xdr:ext cx="470059" cy="262572"/>
    <xdr:sp macro="" textlink="">
      <xdr:nvSpPr>
        <xdr:cNvPr id="222" name="TextBox 21"/>
        <xdr:cNvSpPr txBox="1"/>
      </xdr:nvSpPr>
      <xdr:spPr>
        <a:xfrm>
          <a:off x="92011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223" name="TextBox 22"/>
        <xdr:cNvSpPr txBox="1"/>
      </xdr:nvSpPr>
      <xdr:spPr>
        <a:xfrm>
          <a:off x="91630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sz="1600" b="1">
            <a:latin typeface="TH SarabunIT๙" pitchFamily="34" charset="-34"/>
            <a:cs typeface="TH SarabunIT๙" pitchFamily="34" charset="-34"/>
          </a:endParaRPr>
        </a:p>
        <a:p>
          <a:endParaRPr lang="th-TH" sz="1600" b="1">
            <a:latin typeface="TH SarabunIT๙" pitchFamily="34" charset="-34"/>
            <a:cs typeface="TH SarabunIT๙" pitchFamily="34" charset="-34"/>
          </a:endParaRPr>
        </a:p>
      </xdr:txBody>
    </xdr:sp>
    <xdr:clientData/>
  </xdr:oneCellAnchor>
  <xdr:oneCellAnchor>
    <xdr:from>
      <xdr:col>16</xdr:col>
      <xdr:colOff>0</xdr:colOff>
      <xdr:row>12</xdr:row>
      <xdr:rowOff>0</xdr:rowOff>
    </xdr:from>
    <xdr:ext cx="470059" cy="262572"/>
    <xdr:sp macro="" textlink="">
      <xdr:nvSpPr>
        <xdr:cNvPr id="224" name="TextBox 23"/>
        <xdr:cNvSpPr txBox="1"/>
      </xdr:nvSpPr>
      <xdr:spPr>
        <a:xfrm>
          <a:off x="91630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225" name="TextBox 24"/>
        <xdr:cNvSpPr txBox="1"/>
      </xdr:nvSpPr>
      <xdr:spPr>
        <a:xfrm>
          <a:off x="91630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12</xdr:row>
      <xdr:rowOff>0</xdr:rowOff>
    </xdr:from>
    <xdr:ext cx="431915" cy="262572"/>
    <xdr:sp macro="" textlink="">
      <xdr:nvSpPr>
        <xdr:cNvPr id="226" name="TextBox 25"/>
        <xdr:cNvSpPr txBox="1"/>
      </xdr:nvSpPr>
      <xdr:spPr>
        <a:xfrm>
          <a:off x="9201150" y="35642550"/>
          <a:ext cx="431915"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57200" cy="262572"/>
    <xdr:sp macro="" textlink="">
      <xdr:nvSpPr>
        <xdr:cNvPr id="227" name="TextBox 26"/>
        <xdr:cNvSpPr txBox="1"/>
      </xdr:nvSpPr>
      <xdr:spPr>
        <a:xfrm>
          <a:off x="9163050" y="35642550"/>
          <a:ext cx="45720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228" name="TextBox 27"/>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22317" cy="262572"/>
    <xdr:sp macro="" textlink="">
      <xdr:nvSpPr>
        <xdr:cNvPr id="229" name="TextBox 28"/>
        <xdr:cNvSpPr txBox="1"/>
      </xdr:nvSpPr>
      <xdr:spPr>
        <a:xfrm>
          <a:off x="9163050" y="356425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230" name="TextBox 29"/>
        <xdr:cNvSpPr txBox="1"/>
      </xdr:nvSpPr>
      <xdr:spPr>
        <a:xfrm>
          <a:off x="9163050" y="356425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231" name="TextBox 30"/>
        <xdr:cNvSpPr txBox="1"/>
      </xdr:nvSpPr>
      <xdr:spPr>
        <a:xfrm>
          <a:off x="9163050" y="356425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232" name="TextBox 31"/>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233" name="TextBox 32"/>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234" name="TextBox 33"/>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235" name="TextBox 34"/>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236" name="TextBox 35"/>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237" name="TextBox 36"/>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238" name="TextBox 37"/>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239" name="TextBox 38"/>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240" name="TextBox 39"/>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241" name="TextBox 40"/>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242" name="TextBox 41"/>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243" name="TextBox 46"/>
        <xdr:cNvSpPr txBox="1"/>
      </xdr:nvSpPr>
      <xdr:spPr>
        <a:xfrm>
          <a:off x="91630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244" name="TextBox 47"/>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245" name="TextBox 48"/>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246" name="TextBox 49"/>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247" name="TextBox 50"/>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248" name="TextBox 51"/>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249" name="TextBox 52"/>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250" name="TextBox 53"/>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251" name="TextBox 54"/>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252" name="TextBox 55"/>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253" name="TextBox 56"/>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254" name="TextBox 57"/>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255" name="TextBox 58"/>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256" name="TextBox 59"/>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257" name="TextBox 60"/>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258" name="TextBox 61"/>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259" name="TextBox 62"/>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2440" cy="262572"/>
    <xdr:sp macro="" textlink="">
      <xdr:nvSpPr>
        <xdr:cNvPr id="260" name="TextBox 112"/>
        <xdr:cNvSpPr txBox="1"/>
      </xdr:nvSpPr>
      <xdr:spPr>
        <a:xfrm>
          <a:off x="9163050" y="35642550"/>
          <a:ext cx="47244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30480</xdr:colOff>
      <xdr:row>12</xdr:row>
      <xdr:rowOff>0</xdr:rowOff>
    </xdr:from>
    <xdr:ext cx="439589" cy="312420"/>
    <xdr:sp macro="" textlink="">
      <xdr:nvSpPr>
        <xdr:cNvPr id="261" name="TextBox 113"/>
        <xdr:cNvSpPr txBox="1"/>
      </xdr:nvSpPr>
      <xdr:spPr>
        <a:xfrm>
          <a:off x="9193530" y="35642550"/>
          <a:ext cx="439589" cy="312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22317" cy="262572"/>
    <xdr:sp macro="" textlink="">
      <xdr:nvSpPr>
        <xdr:cNvPr id="262" name="TextBox 114"/>
        <xdr:cNvSpPr txBox="1"/>
      </xdr:nvSpPr>
      <xdr:spPr>
        <a:xfrm>
          <a:off x="9163050" y="356425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64820" cy="262572"/>
    <xdr:sp macro="" textlink="">
      <xdr:nvSpPr>
        <xdr:cNvPr id="263" name="TextBox 115"/>
        <xdr:cNvSpPr txBox="1"/>
      </xdr:nvSpPr>
      <xdr:spPr>
        <a:xfrm>
          <a:off x="9163050" y="356425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22317" cy="262572"/>
    <xdr:sp macro="" textlink="">
      <xdr:nvSpPr>
        <xdr:cNvPr id="264" name="TextBox 116"/>
        <xdr:cNvSpPr txBox="1"/>
      </xdr:nvSpPr>
      <xdr:spPr>
        <a:xfrm>
          <a:off x="9163050" y="356425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265" name="TextBox 117"/>
        <xdr:cNvSpPr txBox="1"/>
      </xdr:nvSpPr>
      <xdr:spPr>
        <a:xfrm>
          <a:off x="9163050" y="356425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266" name="TextBox 118"/>
        <xdr:cNvSpPr txBox="1"/>
      </xdr:nvSpPr>
      <xdr:spPr>
        <a:xfrm>
          <a:off x="91630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267" name="TextBox 119"/>
        <xdr:cNvSpPr txBox="1"/>
      </xdr:nvSpPr>
      <xdr:spPr>
        <a:xfrm>
          <a:off x="9163050" y="356425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268" name="TextBox 120"/>
        <xdr:cNvSpPr txBox="1"/>
      </xdr:nvSpPr>
      <xdr:spPr>
        <a:xfrm>
          <a:off x="9163050" y="356425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269" name="TextBox 128"/>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76200</xdr:colOff>
      <xdr:row>12</xdr:row>
      <xdr:rowOff>0</xdr:rowOff>
    </xdr:from>
    <xdr:ext cx="345989" cy="262572"/>
    <xdr:sp macro="" textlink="">
      <xdr:nvSpPr>
        <xdr:cNvPr id="270" name="TextBox 2"/>
        <xdr:cNvSpPr txBox="1"/>
      </xdr:nvSpPr>
      <xdr:spPr>
        <a:xfrm>
          <a:off x="9239250" y="35642550"/>
          <a:ext cx="34598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53340</xdr:colOff>
      <xdr:row>12</xdr:row>
      <xdr:rowOff>0</xdr:rowOff>
    </xdr:from>
    <xdr:ext cx="416796" cy="270192"/>
    <xdr:sp macro="" textlink="">
      <xdr:nvSpPr>
        <xdr:cNvPr id="271" name="TextBox 3"/>
        <xdr:cNvSpPr txBox="1"/>
      </xdr:nvSpPr>
      <xdr:spPr>
        <a:xfrm>
          <a:off x="9216390" y="35642550"/>
          <a:ext cx="416796" cy="2701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12</xdr:row>
      <xdr:rowOff>0</xdr:rowOff>
    </xdr:from>
    <xdr:ext cx="431915" cy="262572"/>
    <xdr:sp macro="" textlink="">
      <xdr:nvSpPr>
        <xdr:cNvPr id="272" name="TextBox 4"/>
        <xdr:cNvSpPr txBox="1"/>
      </xdr:nvSpPr>
      <xdr:spPr>
        <a:xfrm>
          <a:off x="9201150" y="35642550"/>
          <a:ext cx="431915"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16796" cy="262572"/>
    <xdr:sp macro="" textlink="">
      <xdr:nvSpPr>
        <xdr:cNvPr id="273" name="TextBox 5"/>
        <xdr:cNvSpPr txBox="1"/>
      </xdr:nvSpPr>
      <xdr:spPr>
        <a:xfrm>
          <a:off x="9163050" y="35642550"/>
          <a:ext cx="416796"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22317" cy="262572"/>
    <xdr:sp macro="" textlink="">
      <xdr:nvSpPr>
        <xdr:cNvPr id="274" name="TextBox 6"/>
        <xdr:cNvSpPr txBox="1"/>
      </xdr:nvSpPr>
      <xdr:spPr>
        <a:xfrm>
          <a:off x="9163050" y="356425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2440" cy="262572"/>
    <xdr:sp macro="" textlink="">
      <xdr:nvSpPr>
        <xdr:cNvPr id="275" name="TextBox 7"/>
        <xdr:cNvSpPr txBox="1"/>
      </xdr:nvSpPr>
      <xdr:spPr>
        <a:xfrm>
          <a:off x="9163050" y="35642550"/>
          <a:ext cx="47244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30480</xdr:colOff>
      <xdr:row>12</xdr:row>
      <xdr:rowOff>0</xdr:rowOff>
    </xdr:from>
    <xdr:ext cx="439589" cy="312420"/>
    <xdr:sp macro="" textlink="">
      <xdr:nvSpPr>
        <xdr:cNvPr id="276" name="TextBox 8"/>
        <xdr:cNvSpPr txBox="1"/>
      </xdr:nvSpPr>
      <xdr:spPr>
        <a:xfrm>
          <a:off x="9193530" y="35642550"/>
          <a:ext cx="439589" cy="312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22317" cy="262572"/>
    <xdr:sp macro="" textlink="">
      <xdr:nvSpPr>
        <xdr:cNvPr id="277" name="TextBox 9"/>
        <xdr:cNvSpPr txBox="1"/>
      </xdr:nvSpPr>
      <xdr:spPr>
        <a:xfrm>
          <a:off x="9163050" y="356425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64820" cy="262572"/>
    <xdr:sp macro="" textlink="">
      <xdr:nvSpPr>
        <xdr:cNvPr id="278" name="TextBox 10"/>
        <xdr:cNvSpPr txBox="1"/>
      </xdr:nvSpPr>
      <xdr:spPr>
        <a:xfrm>
          <a:off x="9163050" y="356425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22317" cy="262572"/>
    <xdr:sp macro="" textlink="">
      <xdr:nvSpPr>
        <xdr:cNvPr id="279" name="TextBox 11"/>
        <xdr:cNvSpPr txBox="1"/>
      </xdr:nvSpPr>
      <xdr:spPr>
        <a:xfrm>
          <a:off x="9163050" y="356425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280" name="TextBox 12"/>
        <xdr:cNvSpPr txBox="1"/>
      </xdr:nvSpPr>
      <xdr:spPr>
        <a:xfrm>
          <a:off x="9163050" y="356425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281" name="TextBox 13"/>
        <xdr:cNvSpPr txBox="1"/>
      </xdr:nvSpPr>
      <xdr:spPr>
        <a:xfrm>
          <a:off x="91630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64820" cy="262572"/>
    <xdr:sp macro="" textlink="">
      <xdr:nvSpPr>
        <xdr:cNvPr id="282" name="TextBox 14"/>
        <xdr:cNvSpPr txBox="1"/>
      </xdr:nvSpPr>
      <xdr:spPr>
        <a:xfrm>
          <a:off x="9163050" y="356425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283" name="TextBox 15"/>
        <xdr:cNvSpPr txBox="1"/>
      </xdr:nvSpPr>
      <xdr:spPr>
        <a:xfrm>
          <a:off x="9163050" y="356425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64820" cy="262572"/>
    <xdr:sp macro="" textlink="">
      <xdr:nvSpPr>
        <xdr:cNvPr id="284" name="TextBox 16"/>
        <xdr:cNvSpPr txBox="1"/>
      </xdr:nvSpPr>
      <xdr:spPr>
        <a:xfrm>
          <a:off x="9163050" y="356425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57200" cy="262572"/>
    <xdr:sp macro="" textlink="">
      <xdr:nvSpPr>
        <xdr:cNvPr id="285" name="TextBox 17"/>
        <xdr:cNvSpPr txBox="1"/>
      </xdr:nvSpPr>
      <xdr:spPr>
        <a:xfrm>
          <a:off x="9163050" y="35642550"/>
          <a:ext cx="45720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286" name="TextBox 18"/>
        <xdr:cNvSpPr txBox="1"/>
      </xdr:nvSpPr>
      <xdr:spPr>
        <a:xfrm>
          <a:off x="91630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287" name="TextBox 19"/>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288" name="TextBox 20"/>
        <xdr:cNvSpPr txBox="1"/>
      </xdr:nvSpPr>
      <xdr:spPr>
        <a:xfrm>
          <a:off x="91630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12</xdr:row>
      <xdr:rowOff>0</xdr:rowOff>
    </xdr:from>
    <xdr:ext cx="470059" cy="262572"/>
    <xdr:sp macro="" textlink="">
      <xdr:nvSpPr>
        <xdr:cNvPr id="289" name="TextBox 21"/>
        <xdr:cNvSpPr txBox="1"/>
      </xdr:nvSpPr>
      <xdr:spPr>
        <a:xfrm>
          <a:off x="92011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290" name="TextBox 22"/>
        <xdr:cNvSpPr txBox="1"/>
      </xdr:nvSpPr>
      <xdr:spPr>
        <a:xfrm>
          <a:off x="91630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sz="1600" b="1">
            <a:latin typeface="TH SarabunIT๙" pitchFamily="34" charset="-34"/>
            <a:cs typeface="TH SarabunIT๙" pitchFamily="34" charset="-34"/>
          </a:endParaRPr>
        </a:p>
        <a:p>
          <a:endParaRPr lang="th-TH" sz="1600" b="1">
            <a:latin typeface="TH SarabunIT๙" pitchFamily="34" charset="-34"/>
            <a:cs typeface="TH SarabunIT๙" pitchFamily="34" charset="-34"/>
          </a:endParaRPr>
        </a:p>
      </xdr:txBody>
    </xdr:sp>
    <xdr:clientData/>
  </xdr:oneCellAnchor>
  <xdr:oneCellAnchor>
    <xdr:from>
      <xdr:col>16</xdr:col>
      <xdr:colOff>0</xdr:colOff>
      <xdr:row>12</xdr:row>
      <xdr:rowOff>0</xdr:rowOff>
    </xdr:from>
    <xdr:ext cx="470059" cy="262572"/>
    <xdr:sp macro="" textlink="">
      <xdr:nvSpPr>
        <xdr:cNvPr id="291" name="TextBox 23"/>
        <xdr:cNvSpPr txBox="1"/>
      </xdr:nvSpPr>
      <xdr:spPr>
        <a:xfrm>
          <a:off x="91630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292" name="TextBox 24"/>
        <xdr:cNvSpPr txBox="1"/>
      </xdr:nvSpPr>
      <xdr:spPr>
        <a:xfrm>
          <a:off x="91630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12</xdr:row>
      <xdr:rowOff>0</xdr:rowOff>
    </xdr:from>
    <xdr:ext cx="431915" cy="262572"/>
    <xdr:sp macro="" textlink="">
      <xdr:nvSpPr>
        <xdr:cNvPr id="293" name="TextBox 25"/>
        <xdr:cNvSpPr txBox="1"/>
      </xdr:nvSpPr>
      <xdr:spPr>
        <a:xfrm>
          <a:off x="9201150" y="35642550"/>
          <a:ext cx="431915"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57200" cy="262572"/>
    <xdr:sp macro="" textlink="">
      <xdr:nvSpPr>
        <xdr:cNvPr id="294" name="TextBox 26"/>
        <xdr:cNvSpPr txBox="1"/>
      </xdr:nvSpPr>
      <xdr:spPr>
        <a:xfrm>
          <a:off x="9163050" y="35642550"/>
          <a:ext cx="45720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295" name="TextBox 27"/>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22317" cy="262572"/>
    <xdr:sp macro="" textlink="">
      <xdr:nvSpPr>
        <xdr:cNvPr id="296" name="TextBox 28"/>
        <xdr:cNvSpPr txBox="1"/>
      </xdr:nvSpPr>
      <xdr:spPr>
        <a:xfrm>
          <a:off x="9163050" y="356425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297" name="TextBox 29"/>
        <xdr:cNvSpPr txBox="1"/>
      </xdr:nvSpPr>
      <xdr:spPr>
        <a:xfrm>
          <a:off x="9163050" y="356425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298" name="TextBox 30"/>
        <xdr:cNvSpPr txBox="1"/>
      </xdr:nvSpPr>
      <xdr:spPr>
        <a:xfrm>
          <a:off x="9163050" y="356425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299" name="TextBox 31"/>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00" name="TextBox 32"/>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01" name="TextBox 33"/>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02" name="TextBox 34"/>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03" name="TextBox 35"/>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04" name="TextBox 36"/>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05" name="TextBox 37"/>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06" name="TextBox 38"/>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07" name="TextBox 39"/>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08" name="TextBox 40"/>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09" name="TextBox 41"/>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310" name="TextBox 46"/>
        <xdr:cNvSpPr txBox="1"/>
      </xdr:nvSpPr>
      <xdr:spPr>
        <a:xfrm>
          <a:off x="91630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11" name="TextBox 47"/>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12" name="TextBox 48"/>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13" name="TextBox 49"/>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14" name="TextBox 50"/>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15" name="TextBox 51"/>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16" name="TextBox 52"/>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17" name="TextBox 53"/>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18" name="TextBox 54"/>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19" name="TextBox 55"/>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20" name="TextBox 56"/>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21" name="TextBox 57"/>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22" name="TextBox 58"/>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23" name="TextBox 59"/>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24" name="TextBox 60"/>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25" name="TextBox 61"/>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26" name="TextBox 62"/>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2440" cy="262572"/>
    <xdr:sp macro="" textlink="">
      <xdr:nvSpPr>
        <xdr:cNvPr id="327" name="TextBox 112"/>
        <xdr:cNvSpPr txBox="1"/>
      </xdr:nvSpPr>
      <xdr:spPr>
        <a:xfrm>
          <a:off x="9163050" y="35642550"/>
          <a:ext cx="47244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30480</xdr:colOff>
      <xdr:row>12</xdr:row>
      <xdr:rowOff>0</xdr:rowOff>
    </xdr:from>
    <xdr:ext cx="439589" cy="312420"/>
    <xdr:sp macro="" textlink="">
      <xdr:nvSpPr>
        <xdr:cNvPr id="328" name="TextBox 113"/>
        <xdr:cNvSpPr txBox="1"/>
      </xdr:nvSpPr>
      <xdr:spPr>
        <a:xfrm>
          <a:off x="9193530" y="35642550"/>
          <a:ext cx="439589" cy="312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22317" cy="262572"/>
    <xdr:sp macro="" textlink="">
      <xdr:nvSpPr>
        <xdr:cNvPr id="329" name="TextBox 114"/>
        <xdr:cNvSpPr txBox="1"/>
      </xdr:nvSpPr>
      <xdr:spPr>
        <a:xfrm>
          <a:off x="9163050" y="356425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64820" cy="262572"/>
    <xdr:sp macro="" textlink="">
      <xdr:nvSpPr>
        <xdr:cNvPr id="330" name="TextBox 115"/>
        <xdr:cNvSpPr txBox="1"/>
      </xdr:nvSpPr>
      <xdr:spPr>
        <a:xfrm>
          <a:off x="9163050" y="356425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22317" cy="262572"/>
    <xdr:sp macro="" textlink="">
      <xdr:nvSpPr>
        <xdr:cNvPr id="331" name="TextBox 116"/>
        <xdr:cNvSpPr txBox="1"/>
      </xdr:nvSpPr>
      <xdr:spPr>
        <a:xfrm>
          <a:off x="9163050" y="356425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332" name="TextBox 117"/>
        <xdr:cNvSpPr txBox="1"/>
      </xdr:nvSpPr>
      <xdr:spPr>
        <a:xfrm>
          <a:off x="9163050" y="356425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333" name="TextBox 118"/>
        <xdr:cNvSpPr txBox="1"/>
      </xdr:nvSpPr>
      <xdr:spPr>
        <a:xfrm>
          <a:off x="91630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334" name="TextBox 119"/>
        <xdr:cNvSpPr txBox="1"/>
      </xdr:nvSpPr>
      <xdr:spPr>
        <a:xfrm>
          <a:off x="9163050" y="356425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335" name="TextBox 120"/>
        <xdr:cNvSpPr txBox="1"/>
      </xdr:nvSpPr>
      <xdr:spPr>
        <a:xfrm>
          <a:off x="9163050" y="356425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36" name="TextBox 128"/>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76200</xdr:colOff>
      <xdr:row>12</xdr:row>
      <xdr:rowOff>0</xdr:rowOff>
    </xdr:from>
    <xdr:ext cx="345989" cy="262572"/>
    <xdr:sp macro="" textlink="">
      <xdr:nvSpPr>
        <xdr:cNvPr id="337" name="TextBox 2"/>
        <xdr:cNvSpPr txBox="1"/>
      </xdr:nvSpPr>
      <xdr:spPr>
        <a:xfrm>
          <a:off x="9239250" y="35642550"/>
          <a:ext cx="34598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53340</xdr:colOff>
      <xdr:row>12</xdr:row>
      <xdr:rowOff>0</xdr:rowOff>
    </xdr:from>
    <xdr:ext cx="416796" cy="270192"/>
    <xdr:sp macro="" textlink="">
      <xdr:nvSpPr>
        <xdr:cNvPr id="338" name="TextBox 3"/>
        <xdr:cNvSpPr txBox="1"/>
      </xdr:nvSpPr>
      <xdr:spPr>
        <a:xfrm>
          <a:off x="9216390" y="35642550"/>
          <a:ext cx="416796" cy="2701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12</xdr:row>
      <xdr:rowOff>0</xdr:rowOff>
    </xdr:from>
    <xdr:ext cx="431915" cy="262572"/>
    <xdr:sp macro="" textlink="">
      <xdr:nvSpPr>
        <xdr:cNvPr id="339" name="TextBox 4"/>
        <xdr:cNvSpPr txBox="1"/>
      </xdr:nvSpPr>
      <xdr:spPr>
        <a:xfrm>
          <a:off x="9201150" y="35642550"/>
          <a:ext cx="431915"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16796" cy="262572"/>
    <xdr:sp macro="" textlink="">
      <xdr:nvSpPr>
        <xdr:cNvPr id="340" name="TextBox 5"/>
        <xdr:cNvSpPr txBox="1"/>
      </xdr:nvSpPr>
      <xdr:spPr>
        <a:xfrm>
          <a:off x="9163050" y="35642550"/>
          <a:ext cx="416796"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22317" cy="262572"/>
    <xdr:sp macro="" textlink="">
      <xdr:nvSpPr>
        <xdr:cNvPr id="341" name="TextBox 6"/>
        <xdr:cNvSpPr txBox="1"/>
      </xdr:nvSpPr>
      <xdr:spPr>
        <a:xfrm>
          <a:off x="9163050" y="356425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2440" cy="262572"/>
    <xdr:sp macro="" textlink="">
      <xdr:nvSpPr>
        <xdr:cNvPr id="342" name="TextBox 7"/>
        <xdr:cNvSpPr txBox="1"/>
      </xdr:nvSpPr>
      <xdr:spPr>
        <a:xfrm>
          <a:off x="9163050" y="35642550"/>
          <a:ext cx="47244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30480</xdr:colOff>
      <xdr:row>12</xdr:row>
      <xdr:rowOff>0</xdr:rowOff>
    </xdr:from>
    <xdr:ext cx="439589" cy="312420"/>
    <xdr:sp macro="" textlink="">
      <xdr:nvSpPr>
        <xdr:cNvPr id="343" name="TextBox 8"/>
        <xdr:cNvSpPr txBox="1"/>
      </xdr:nvSpPr>
      <xdr:spPr>
        <a:xfrm>
          <a:off x="9193530" y="35642550"/>
          <a:ext cx="439589" cy="312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22317" cy="262572"/>
    <xdr:sp macro="" textlink="">
      <xdr:nvSpPr>
        <xdr:cNvPr id="344" name="TextBox 9"/>
        <xdr:cNvSpPr txBox="1"/>
      </xdr:nvSpPr>
      <xdr:spPr>
        <a:xfrm>
          <a:off x="9163050" y="356425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64820" cy="262572"/>
    <xdr:sp macro="" textlink="">
      <xdr:nvSpPr>
        <xdr:cNvPr id="345" name="TextBox 10"/>
        <xdr:cNvSpPr txBox="1"/>
      </xdr:nvSpPr>
      <xdr:spPr>
        <a:xfrm>
          <a:off x="9163050" y="356425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22317" cy="262572"/>
    <xdr:sp macro="" textlink="">
      <xdr:nvSpPr>
        <xdr:cNvPr id="346" name="TextBox 11"/>
        <xdr:cNvSpPr txBox="1"/>
      </xdr:nvSpPr>
      <xdr:spPr>
        <a:xfrm>
          <a:off x="9163050" y="356425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347" name="TextBox 12"/>
        <xdr:cNvSpPr txBox="1"/>
      </xdr:nvSpPr>
      <xdr:spPr>
        <a:xfrm>
          <a:off x="9163050" y="356425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348" name="TextBox 13"/>
        <xdr:cNvSpPr txBox="1"/>
      </xdr:nvSpPr>
      <xdr:spPr>
        <a:xfrm>
          <a:off x="91630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64820" cy="262572"/>
    <xdr:sp macro="" textlink="">
      <xdr:nvSpPr>
        <xdr:cNvPr id="349" name="TextBox 14"/>
        <xdr:cNvSpPr txBox="1"/>
      </xdr:nvSpPr>
      <xdr:spPr>
        <a:xfrm>
          <a:off x="9163050" y="356425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350" name="TextBox 15"/>
        <xdr:cNvSpPr txBox="1"/>
      </xdr:nvSpPr>
      <xdr:spPr>
        <a:xfrm>
          <a:off x="9163050" y="356425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64820" cy="262572"/>
    <xdr:sp macro="" textlink="">
      <xdr:nvSpPr>
        <xdr:cNvPr id="351" name="TextBox 16"/>
        <xdr:cNvSpPr txBox="1"/>
      </xdr:nvSpPr>
      <xdr:spPr>
        <a:xfrm>
          <a:off x="9163050" y="356425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57200" cy="262572"/>
    <xdr:sp macro="" textlink="">
      <xdr:nvSpPr>
        <xdr:cNvPr id="352" name="TextBox 17"/>
        <xdr:cNvSpPr txBox="1"/>
      </xdr:nvSpPr>
      <xdr:spPr>
        <a:xfrm>
          <a:off x="9163050" y="35642550"/>
          <a:ext cx="45720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353" name="TextBox 18"/>
        <xdr:cNvSpPr txBox="1"/>
      </xdr:nvSpPr>
      <xdr:spPr>
        <a:xfrm>
          <a:off x="91630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54" name="TextBox 19"/>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355" name="TextBox 20"/>
        <xdr:cNvSpPr txBox="1"/>
      </xdr:nvSpPr>
      <xdr:spPr>
        <a:xfrm>
          <a:off x="91630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12</xdr:row>
      <xdr:rowOff>0</xdr:rowOff>
    </xdr:from>
    <xdr:ext cx="470059" cy="262572"/>
    <xdr:sp macro="" textlink="">
      <xdr:nvSpPr>
        <xdr:cNvPr id="356" name="TextBox 21"/>
        <xdr:cNvSpPr txBox="1"/>
      </xdr:nvSpPr>
      <xdr:spPr>
        <a:xfrm>
          <a:off x="92011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357" name="TextBox 22"/>
        <xdr:cNvSpPr txBox="1"/>
      </xdr:nvSpPr>
      <xdr:spPr>
        <a:xfrm>
          <a:off x="91630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sz="1600" b="1">
            <a:latin typeface="TH SarabunIT๙" pitchFamily="34" charset="-34"/>
            <a:cs typeface="TH SarabunIT๙" pitchFamily="34" charset="-34"/>
          </a:endParaRPr>
        </a:p>
        <a:p>
          <a:endParaRPr lang="th-TH" sz="1600" b="1">
            <a:latin typeface="TH SarabunIT๙" pitchFamily="34" charset="-34"/>
            <a:cs typeface="TH SarabunIT๙" pitchFamily="34" charset="-34"/>
          </a:endParaRPr>
        </a:p>
      </xdr:txBody>
    </xdr:sp>
    <xdr:clientData/>
  </xdr:oneCellAnchor>
  <xdr:oneCellAnchor>
    <xdr:from>
      <xdr:col>16</xdr:col>
      <xdr:colOff>0</xdr:colOff>
      <xdr:row>12</xdr:row>
      <xdr:rowOff>0</xdr:rowOff>
    </xdr:from>
    <xdr:ext cx="470059" cy="262572"/>
    <xdr:sp macro="" textlink="">
      <xdr:nvSpPr>
        <xdr:cNvPr id="358" name="TextBox 23"/>
        <xdr:cNvSpPr txBox="1"/>
      </xdr:nvSpPr>
      <xdr:spPr>
        <a:xfrm>
          <a:off x="91630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359" name="TextBox 24"/>
        <xdr:cNvSpPr txBox="1"/>
      </xdr:nvSpPr>
      <xdr:spPr>
        <a:xfrm>
          <a:off x="91630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12</xdr:row>
      <xdr:rowOff>0</xdr:rowOff>
    </xdr:from>
    <xdr:ext cx="431915" cy="262572"/>
    <xdr:sp macro="" textlink="">
      <xdr:nvSpPr>
        <xdr:cNvPr id="360" name="TextBox 25"/>
        <xdr:cNvSpPr txBox="1"/>
      </xdr:nvSpPr>
      <xdr:spPr>
        <a:xfrm>
          <a:off x="9201150" y="35642550"/>
          <a:ext cx="431915"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57200" cy="262572"/>
    <xdr:sp macro="" textlink="">
      <xdr:nvSpPr>
        <xdr:cNvPr id="361" name="TextBox 26"/>
        <xdr:cNvSpPr txBox="1"/>
      </xdr:nvSpPr>
      <xdr:spPr>
        <a:xfrm>
          <a:off x="9163050" y="35642550"/>
          <a:ext cx="45720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62" name="TextBox 27"/>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22317" cy="262572"/>
    <xdr:sp macro="" textlink="">
      <xdr:nvSpPr>
        <xdr:cNvPr id="363" name="TextBox 28"/>
        <xdr:cNvSpPr txBox="1"/>
      </xdr:nvSpPr>
      <xdr:spPr>
        <a:xfrm>
          <a:off x="9163050" y="356425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364" name="TextBox 29"/>
        <xdr:cNvSpPr txBox="1"/>
      </xdr:nvSpPr>
      <xdr:spPr>
        <a:xfrm>
          <a:off x="9163050" y="356425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365" name="TextBox 30"/>
        <xdr:cNvSpPr txBox="1"/>
      </xdr:nvSpPr>
      <xdr:spPr>
        <a:xfrm>
          <a:off x="9163050" y="356425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66" name="TextBox 31"/>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67" name="TextBox 32"/>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68" name="TextBox 33"/>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69" name="TextBox 34"/>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70" name="TextBox 35"/>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71" name="TextBox 36"/>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72" name="TextBox 37"/>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73" name="TextBox 38"/>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74" name="TextBox 39"/>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75" name="TextBox 40"/>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76" name="TextBox 41"/>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377" name="TextBox 46"/>
        <xdr:cNvSpPr txBox="1"/>
      </xdr:nvSpPr>
      <xdr:spPr>
        <a:xfrm>
          <a:off x="91630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78" name="TextBox 47"/>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79" name="TextBox 48"/>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80" name="TextBox 49"/>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81" name="TextBox 50"/>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82" name="TextBox 51"/>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83" name="TextBox 52"/>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84" name="TextBox 53"/>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85" name="TextBox 54"/>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86" name="TextBox 55"/>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87" name="TextBox 56"/>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88" name="TextBox 57"/>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89" name="TextBox 58"/>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90" name="TextBox 59"/>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91" name="TextBox 60"/>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92" name="TextBox 61"/>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393" name="TextBox 62"/>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2440" cy="262572"/>
    <xdr:sp macro="" textlink="">
      <xdr:nvSpPr>
        <xdr:cNvPr id="394" name="TextBox 112"/>
        <xdr:cNvSpPr txBox="1"/>
      </xdr:nvSpPr>
      <xdr:spPr>
        <a:xfrm>
          <a:off x="9163050" y="35642550"/>
          <a:ext cx="47244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30480</xdr:colOff>
      <xdr:row>12</xdr:row>
      <xdr:rowOff>0</xdr:rowOff>
    </xdr:from>
    <xdr:ext cx="439589" cy="312420"/>
    <xdr:sp macro="" textlink="">
      <xdr:nvSpPr>
        <xdr:cNvPr id="395" name="TextBox 113"/>
        <xdr:cNvSpPr txBox="1"/>
      </xdr:nvSpPr>
      <xdr:spPr>
        <a:xfrm>
          <a:off x="9193530" y="35642550"/>
          <a:ext cx="439589" cy="312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22317" cy="262572"/>
    <xdr:sp macro="" textlink="">
      <xdr:nvSpPr>
        <xdr:cNvPr id="396" name="TextBox 114"/>
        <xdr:cNvSpPr txBox="1"/>
      </xdr:nvSpPr>
      <xdr:spPr>
        <a:xfrm>
          <a:off x="9163050" y="356425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64820" cy="262572"/>
    <xdr:sp macro="" textlink="">
      <xdr:nvSpPr>
        <xdr:cNvPr id="397" name="TextBox 115"/>
        <xdr:cNvSpPr txBox="1"/>
      </xdr:nvSpPr>
      <xdr:spPr>
        <a:xfrm>
          <a:off x="9163050" y="356425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22317" cy="262572"/>
    <xdr:sp macro="" textlink="">
      <xdr:nvSpPr>
        <xdr:cNvPr id="398" name="TextBox 116"/>
        <xdr:cNvSpPr txBox="1"/>
      </xdr:nvSpPr>
      <xdr:spPr>
        <a:xfrm>
          <a:off x="9163050" y="356425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399" name="TextBox 117"/>
        <xdr:cNvSpPr txBox="1"/>
      </xdr:nvSpPr>
      <xdr:spPr>
        <a:xfrm>
          <a:off x="9163050" y="356425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400" name="TextBox 118"/>
        <xdr:cNvSpPr txBox="1"/>
      </xdr:nvSpPr>
      <xdr:spPr>
        <a:xfrm>
          <a:off x="91630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401" name="TextBox 119"/>
        <xdr:cNvSpPr txBox="1"/>
      </xdr:nvSpPr>
      <xdr:spPr>
        <a:xfrm>
          <a:off x="9163050" y="356425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402" name="TextBox 120"/>
        <xdr:cNvSpPr txBox="1"/>
      </xdr:nvSpPr>
      <xdr:spPr>
        <a:xfrm>
          <a:off x="9163050" y="356425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403" name="TextBox 128"/>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76200</xdr:colOff>
      <xdr:row>12</xdr:row>
      <xdr:rowOff>0</xdr:rowOff>
    </xdr:from>
    <xdr:ext cx="345989" cy="262572"/>
    <xdr:sp macro="" textlink="">
      <xdr:nvSpPr>
        <xdr:cNvPr id="404" name="TextBox 2"/>
        <xdr:cNvSpPr txBox="1"/>
      </xdr:nvSpPr>
      <xdr:spPr>
        <a:xfrm>
          <a:off x="9239250" y="35642550"/>
          <a:ext cx="34598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53340</xdr:colOff>
      <xdr:row>12</xdr:row>
      <xdr:rowOff>0</xdr:rowOff>
    </xdr:from>
    <xdr:ext cx="416796" cy="270192"/>
    <xdr:sp macro="" textlink="">
      <xdr:nvSpPr>
        <xdr:cNvPr id="405" name="TextBox 3"/>
        <xdr:cNvSpPr txBox="1"/>
      </xdr:nvSpPr>
      <xdr:spPr>
        <a:xfrm>
          <a:off x="9216390" y="35642550"/>
          <a:ext cx="416796" cy="2701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12</xdr:row>
      <xdr:rowOff>0</xdr:rowOff>
    </xdr:from>
    <xdr:ext cx="431915" cy="262572"/>
    <xdr:sp macro="" textlink="">
      <xdr:nvSpPr>
        <xdr:cNvPr id="406" name="TextBox 4"/>
        <xdr:cNvSpPr txBox="1"/>
      </xdr:nvSpPr>
      <xdr:spPr>
        <a:xfrm>
          <a:off x="9201150" y="35642550"/>
          <a:ext cx="431915"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16796" cy="262572"/>
    <xdr:sp macro="" textlink="">
      <xdr:nvSpPr>
        <xdr:cNvPr id="407" name="TextBox 5"/>
        <xdr:cNvSpPr txBox="1"/>
      </xdr:nvSpPr>
      <xdr:spPr>
        <a:xfrm>
          <a:off x="9163050" y="35642550"/>
          <a:ext cx="416796"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22317" cy="262572"/>
    <xdr:sp macro="" textlink="">
      <xdr:nvSpPr>
        <xdr:cNvPr id="408" name="TextBox 6"/>
        <xdr:cNvSpPr txBox="1"/>
      </xdr:nvSpPr>
      <xdr:spPr>
        <a:xfrm>
          <a:off x="9163050" y="356425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2440" cy="262572"/>
    <xdr:sp macro="" textlink="">
      <xdr:nvSpPr>
        <xdr:cNvPr id="409" name="TextBox 7"/>
        <xdr:cNvSpPr txBox="1"/>
      </xdr:nvSpPr>
      <xdr:spPr>
        <a:xfrm>
          <a:off x="9163050" y="35642550"/>
          <a:ext cx="47244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30480</xdr:colOff>
      <xdr:row>12</xdr:row>
      <xdr:rowOff>0</xdr:rowOff>
    </xdr:from>
    <xdr:ext cx="439589" cy="312420"/>
    <xdr:sp macro="" textlink="">
      <xdr:nvSpPr>
        <xdr:cNvPr id="410" name="TextBox 8"/>
        <xdr:cNvSpPr txBox="1"/>
      </xdr:nvSpPr>
      <xdr:spPr>
        <a:xfrm>
          <a:off x="9193530" y="35642550"/>
          <a:ext cx="439589" cy="312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22317" cy="262572"/>
    <xdr:sp macro="" textlink="">
      <xdr:nvSpPr>
        <xdr:cNvPr id="411" name="TextBox 9"/>
        <xdr:cNvSpPr txBox="1"/>
      </xdr:nvSpPr>
      <xdr:spPr>
        <a:xfrm>
          <a:off x="9163050" y="356425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64820" cy="262572"/>
    <xdr:sp macro="" textlink="">
      <xdr:nvSpPr>
        <xdr:cNvPr id="412" name="TextBox 10"/>
        <xdr:cNvSpPr txBox="1"/>
      </xdr:nvSpPr>
      <xdr:spPr>
        <a:xfrm>
          <a:off x="9163050" y="356425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22317" cy="262572"/>
    <xdr:sp macro="" textlink="">
      <xdr:nvSpPr>
        <xdr:cNvPr id="413" name="TextBox 11"/>
        <xdr:cNvSpPr txBox="1"/>
      </xdr:nvSpPr>
      <xdr:spPr>
        <a:xfrm>
          <a:off x="9163050" y="356425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414" name="TextBox 12"/>
        <xdr:cNvSpPr txBox="1"/>
      </xdr:nvSpPr>
      <xdr:spPr>
        <a:xfrm>
          <a:off x="9163050" y="356425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415" name="TextBox 13"/>
        <xdr:cNvSpPr txBox="1"/>
      </xdr:nvSpPr>
      <xdr:spPr>
        <a:xfrm>
          <a:off x="91630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64820" cy="262572"/>
    <xdr:sp macro="" textlink="">
      <xdr:nvSpPr>
        <xdr:cNvPr id="416" name="TextBox 14"/>
        <xdr:cNvSpPr txBox="1"/>
      </xdr:nvSpPr>
      <xdr:spPr>
        <a:xfrm>
          <a:off x="9163050" y="356425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417" name="TextBox 15"/>
        <xdr:cNvSpPr txBox="1"/>
      </xdr:nvSpPr>
      <xdr:spPr>
        <a:xfrm>
          <a:off x="9163050" y="356425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64820" cy="262572"/>
    <xdr:sp macro="" textlink="">
      <xdr:nvSpPr>
        <xdr:cNvPr id="418" name="TextBox 16"/>
        <xdr:cNvSpPr txBox="1"/>
      </xdr:nvSpPr>
      <xdr:spPr>
        <a:xfrm>
          <a:off x="9163050" y="356425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57200" cy="262572"/>
    <xdr:sp macro="" textlink="">
      <xdr:nvSpPr>
        <xdr:cNvPr id="419" name="TextBox 17"/>
        <xdr:cNvSpPr txBox="1"/>
      </xdr:nvSpPr>
      <xdr:spPr>
        <a:xfrm>
          <a:off x="9163050" y="35642550"/>
          <a:ext cx="45720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420" name="TextBox 18"/>
        <xdr:cNvSpPr txBox="1"/>
      </xdr:nvSpPr>
      <xdr:spPr>
        <a:xfrm>
          <a:off x="91630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421" name="TextBox 19"/>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422" name="TextBox 20"/>
        <xdr:cNvSpPr txBox="1"/>
      </xdr:nvSpPr>
      <xdr:spPr>
        <a:xfrm>
          <a:off x="91630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12</xdr:row>
      <xdr:rowOff>0</xdr:rowOff>
    </xdr:from>
    <xdr:ext cx="470059" cy="262572"/>
    <xdr:sp macro="" textlink="">
      <xdr:nvSpPr>
        <xdr:cNvPr id="423" name="TextBox 21"/>
        <xdr:cNvSpPr txBox="1"/>
      </xdr:nvSpPr>
      <xdr:spPr>
        <a:xfrm>
          <a:off x="92011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424" name="TextBox 22"/>
        <xdr:cNvSpPr txBox="1"/>
      </xdr:nvSpPr>
      <xdr:spPr>
        <a:xfrm>
          <a:off x="91630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sz="1600" b="1">
            <a:latin typeface="TH SarabunIT๙" pitchFamily="34" charset="-34"/>
            <a:cs typeface="TH SarabunIT๙" pitchFamily="34" charset="-34"/>
          </a:endParaRPr>
        </a:p>
        <a:p>
          <a:endParaRPr lang="th-TH" sz="1600" b="1">
            <a:latin typeface="TH SarabunIT๙" pitchFamily="34" charset="-34"/>
            <a:cs typeface="TH SarabunIT๙" pitchFamily="34" charset="-34"/>
          </a:endParaRPr>
        </a:p>
      </xdr:txBody>
    </xdr:sp>
    <xdr:clientData/>
  </xdr:oneCellAnchor>
  <xdr:oneCellAnchor>
    <xdr:from>
      <xdr:col>16</xdr:col>
      <xdr:colOff>0</xdr:colOff>
      <xdr:row>12</xdr:row>
      <xdr:rowOff>0</xdr:rowOff>
    </xdr:from>
    <xdr:ext cx="470059" cy="262572"/>
    <xdr:sp macro="" textlink="">
      <xdr:nvSpPr>
        <xdr:cNvPr id="425" name="TextBox 23"/>
        <xdr:cNvSpPr txBox="1"/>
      </xdr:nvSpPr>
      <xdr:spPr>
        <a:xfrm>
          <a:off x="91630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426" name="TextBox 24"/>
        <xdr:cNvSpPr txBox="1"/>
      </xdr:nvSpPr>
      <xdr:spPr>
        <a:xfrm>
          <a:off x="91630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38100</xdr:colOff>
      <xdr:row>12</xdr:row>
      <xdr:rowOff>0</xdr:rowOff>
    </xdr:from>
    <xdr:ext cx="431915" cy="262572"/>
    <xdr:sp macro="" textlink="">
      <xdr:nvSpPr>
        <xdr:cNvPr id="427" name="TextBox 25"/>
        <xdr:cNvSpPr txBox="1"/>
      </xdr:nvSpPr>
      <xdr:spPr>
        <a:xfrm>
          <a:off x="9201150" y="35642550"/>
          <a:ext cx="431915"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57200" cy="262572"/>
    <xdr:sp macro="" textlink="">
      <xdr:nvSpPr>
        <xdr:cNvPr id="428" name="TextBox 26"/>
        <xdr:cNvSpPr txBox="1"/>
      </xdr:nvSpPr>
      <xdr:spPr>
        <a:xfrm>
          <a:off x="9163050" y="35642550"/>
          <a:ext cx="45720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429" name="TextBox 27"/>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22317" cy="262572"/>
    <xdr:sp macro="" textlink="">
      <xdr:nvSpPr>
        <xdr:cNvPr id="430" name="TextBox 28"/>
        <xdr:cNvSpPr txBox="1"/>
      </xdr:nvSpPr>
      <xdr:spPr>
        <a:xfrm>
          <a:off x="9163050" y="356425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431" name="TextBox 29"/>
        <xdr:cNvSpPr txBox="1"/>
      </xdr:nvSpPr>
      <xdr:spPr>
        <a:xfrm>
          <a:off x="9163050" y="356425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432" name="TextBox 30"/>
        <xdr:cNvSpPr txBox="1"/>
      </xdr:nvSpPr>
      <xdr:spPr>
        <a:xfrm>
          <a:off x="9163050" y="356425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433" name="TextBox 31"/>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434" name="TextBox 32"/>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435" name="TextBox 33"/>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436" name="TextBox 34"/>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437" name="TextBox 35"/>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438" name="TextBox 36"/>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439" name="TextBox 37"/>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440" name="TextBox 38"/>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441" name="TextBox 39"/>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442" name="TextBox 40"/>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443" name="TextBox 41"/>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444" name="TextBox 46"/>
        <xdr:cNvSpPr txBox="1"/>
      </xdr:nvSpPr>
      <xdr:spPr>
        <a:xfrm>
          <a:off x="91630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445" name="TextBox 47"/>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446" name="TextBox 48"/>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447" name="TextBox 49"/>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448" name="TextBox 50"/>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449" name="TextBox 51"/>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450" name="TextBox 52"/>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451" name="TextBox 53"/>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452" name="TextBox 54"/>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453" name="TextBox 55"/>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454" name="TextBox 56"/>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455" name="TextBox 57"/>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456" name="TextBox 58"/>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457" name="TextBox 59"/>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458" name="TextBox 60"/>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459" name="TextBox 61"/>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460" name="TextBox 62"/>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2440" cy="262572"/>
    <xdr:sp macro="" textlink="">
      <xdr:nvSpPr>
        <xdr:cNvPr id="461" name="TextBox 112"/>
        <xdr:cNvSpPr txBox="1"/>
      </xdr:nvSpPr>
      <xdr:spPr>
        <a:xfrm>
          <a:off x="9163050" y="35642550"/>
          <a:ext cx="47244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30480</xdr:colOff>
      <xdr:row>12</xdr:row>
      <xdr:rowOff>0</xdr:rowOff>
    </xdr:from>
    <xdr:ext cx="439589" cy="312420"/>
    <xdr:sp macro="" textlink="">
      <xdr:nvSpPr>
        <xdr:cNvPr id="462" name="TextBox 113"/>
        <xdr:cNvSpPr txBox="1"/>
      </xdr:nvSpPr>
      <xdr:spPr>
        <a:xfrm>
          <a:off x="9193530" y="35642550"/>
          <a:ext cx="439589" cy="312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22317" cy="262572"/>
    <xdr:sp macro="" textlink="">
      <xdr:nvSpPr>
        <xdr:cNvPr id="463" name="TextBox 114"/>
        <xdr:cNvSpPr txBox="1"/>
      </xdr:nvSpPr>
      <xdr:spPr>
        <a:xfrm>
          <a:off x="9163050" y="356425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64820" cy="262572"/>
    <xdr:sp macro="" textlink="">
      <xdr:nvSpPr>
        <xdr:cNvPr id="464" name="TextBox 115"/>
        <xdr:cNvSpPr txBox="1"/>
      </xdr:nvSpPr>
      <xdr:spPr>
        <a:xfrm>
          <a:off x="9163050" y="35642550"/>
          <a:ext cx="4648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22317" cy="262572"/>
    <xdr:sp macro="" textlink="">
      <xdr:nvSpPr>
        <xdr:cNvPr id="465" name="TextBox 116"/>
        <xdr:cNvSpPr txBox="1"/>
      </xdr:nvSpPr>
      <xdr:spPr>
        <a:xfrm>
          <a:off x="9163050" y="35642550"/>
          <a:ext cx="422317"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466" name="TextBox 117"/>
        <xdr:cNvSpPr txBox="1"/>
      </xdr:nvSpPr>
      <xdr:spPr>
        <a:xfrm>
          <a:off x="9163050" y="356425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70059" cy="262572"/>
    <xdr:sp macro="" textlink="">
      <xdr:nvSpPr>
        <xdr:cNvPr id="467" name="TextBox 118"/>
        <xdr:cNvSpPr txBox="1"/>
      </xdr:nvSpPr>
      <xdr:spPr>
        <a:xfrm>
          <a:off x="9163050" y="35642550"/>
          <a:ext cx="470059"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468" name="TextBox 119"/>
        <xdr:cNvSpPr txBox="1"/>
      </xdr:nvSpPr>
      <xdr:spPr>
        <a:xfrm>
          <a:off x="9163050" y="356425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430033" cy="262572"/>
    <xdr:sp macro="" textlink="">
      <xdr:nvSpPr>
        <xdr:cNvPr id="469" name="TextBox 120"/>
        <xdr:cNvSpPr txBox="1"/>
      </xdr:nvSpPr>
      <xdr:spPr>
        <a:xfrm>
          <a:off x="9163050" y="35642550"/>
          <a:ext cx="430033"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oneCellAnchor>
    <xdr:from>
      <xdr:col>16</xdr:col>
      <xdr:colOff>0</xdr:colOff>
      <xdr:row>12</xdr:row>
      <xdr:rowOff>0</xdr:rowOff>
    </xdr:from>
    <xdr:ext cx="502920" cy="262572"/>
    <xdr:sp macro="" textlink="">
      <xdr:nvSpPr>
        <xdr:cNvPr id="470" name="TextBox 128"/>
        <xdr:cNvSpPr txBox="1"/>
      </xdr:nvSpPr>
      <xdr:spPr>
        <a:xfrm>
          <a:off x="9163050" y="35642550"/>
          <a:ext cx="502920" cy="262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th-TH"/>
        </a:p>
      </xdr:txBody>
    </xdr:sp>
    <xdr:clientData/>
  </xdr:oneCellAnchor>
  <xdr:twoCellAnchor>
    <xdr:from>
      <xdr:col>7</xdr:col>
      <xdr:colOff>40625</xdr:colOff>
      <xdr:row>7</xdr:row>
      <xdr:rowOff>190500</xdr:rowOff>
    </xdr:from>
    <xdr:to>
      <xdr:col>14</xdr:col>
      <xdr:colOff>231125</xdr:colOff>
      <xdr:row>7</xdr:row>
      <xdr:rowOff>190500</xdr:rowOff>
    </xdr:to>
    <xdr:cxnSp macro="">
      <xdr:nvCxnSpPr>
        <xdr:cNvPr id="471" name="ลูกศรเชื่อมต่อแบบตรง 470"/>
        <xdr:cNvCxnSpPr/>
      </xdr:nvCxnSpPr>
      <xdr:spPr>
        <a:xfrm>
          <a:off x="6639103" y="2440609"/>
          <a:ext cx="2219739"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81249</xdr:colOff>
      <xdr:row>8</xdr:row>
      <xdr:rowOff>272340</xdr:rowOff>
    </xdr:from>
    <xdr:to>
      <xdr:col>17</xdr:col>
      <xdr:colOff>220870</xdr:colOff>
      <xdr:row>8</xdr:row>
      <xdr:rowOff>276087</xdr:rowOff>
    </xdr:to>
    <xdr:cxnSp macro="">
      <xdr:nvCxnSpPr>
        <xdr:cNvPr id="472" name="ลูกศรเชื่อมต่อแบบตรง 471"/>
        <xdr:cNvCxnSpPr/>
      </xdr:nvCxnSpPr>
      <xdr:spPr>
        <a:xfrm>
          <a:off x="6679727" y="3999514"/>
          <a:ext cx="3038534" cy="3747"/>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54627</xdr:colOff>
      <xdr:row>9</xdr:row>
      <xdr:rowOff>382183</xdr:rowOff>
    </xdr:from>
    <xdr:to>
      <xdr:col>17</xdr:col>
      <xdr:colOff>151848</xdr:colOff>
      <xdr:row>9</xdr:row>
      <xdr:rowOff>386522</xdr:rowOff>
    </xdr:to>
    <xdr:cxnSp macro="">
      <xdr:nvCxnSpPr>
        <xdr:cNvPr id="473" name="ลูกศรเชื่อมต่อแบบตรง 472"/>
        <xdr:cNvCxnSpPr/>
      </xdr:nvCxnSpPr>
      <xdr:spPr>
        <a:xfrm>
          <a:off x="6653105" y="4330226"/>
          <a:ext cx="2996134" cy="4339"/>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54429</xdr:colOff>
      <xdr:row>10</xdr:row>
      <xdr:rowOff>217319</xdr:rowOff>
    </xdr:from>
    <xdr:to>
      <xdr:col>17</xdr:col>
      <xdr:colOff>82826</xdr:colOff>
      <xdr:row>10</xdr:row>
      <xdr:rowOff>234674</xdr:rowOff>
    </xdr:to>
    <xdr:cxnSp macro="">
      <xdr:nvCxnSpPr>
        <xdr:cNvPr id="474" name="ลูกศรเชื่อมต่อแบบตรง 473"/>
        <xdr:cNvCxnSpPr/>
      </xdr:nvCxnSpPr>
      <xdr:spPr>
        <a:xfrm>
          <a:off x="6652907" y="5573406"/>
          <a:ext cx="2927310" cy="17355"/>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67641</xdr:colOff>
      <xdr:row>11</xdr:row>
      <xdr:rowOff>317500</xdr:rowOff>
    </xdr:from>
    <xdr:to>
      <xdr:col>17</xdr:col>
      <xdr:colOff>179457</xdr:colOff>
      <xdr:row>11</xdr:row>
      <xdr:rowOff>327163</xdr:rowOff>
    </xdr:to>
    <xdr:cxnSp macro="">
      <xdr:nvCxnSpPr>
        <xdr:cNvPr id="475" name="ลูกศรเชื่อมต่อแบบตรง 474"/>
        <xdr:cNvCxnSpPr/>
      </xdr:nvCxnSpPr>
      <xdr:spPr>
        <a:xfrm flipV="1">
          <a:off x="6666119" y="6846957"/>
          <a:ext cx="3010729" cy="9663"/>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5291</xdr:colOff>
      <xdr:row>4</xdr:row>
      <xdr:rowOff>275166</xdr:rowOff>
    </xdr:from>
    <xdr:to>
      <xdr:col>17</xdr:col>
      <xdr:colOff>201083</xdr:colOff>
      <xdr:row>4</xdr:row>
      <xdr:rowOff>276490</xdr:rowOff>
    </xdr:to>
    <xdr:cxnSp macro="">
      <xdr:nvCxnSpPr>
        <xdr:cNvPr id="4" name="ลูกศรเชื่อมต่อแบบตรง 3"/>
        <xdr:cNvCxnSpPr/>
      </xdr:nvCxnSpPr>
      <xdr:spPr>
        <a:xfrm flipV="1">
          <a:off x="8313208" y="1375833"/>
          <a:ext cx="1338792" cy="1324"/>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27214</xdr:colOff>
      <xdr:row>4</xdr:row>
      <xdr:rowOff>394607</xdr:rowOff>
    </xdr:from>
    <xdr:to>
      <xdr:col>12</xdr:col>
      <xdr:colOff>228297</xdr:colOff>
      <xdr:row>4</xdr:row>
      <xdr:rowOff>394607</xdr:rowOff>
    </xdr:to>
    <xdr:cxnSp macro="">
      <xdr:nvCxnSpPr>
        <xdr:cNvPr id="3" name="ลูกศรเชื่อมต่อแบบตรง 2"/>
        <xdr:cNvCxnSpPr/>
      </xdr:nvCxnSpPr>
      <xdr:spPr>
        <a:xfrm>
          <a:off x="7456714" y="1483178"/>
          <a:ext cx="772583"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40821</xdr:colOff>
      <xdr:row>5</xdr:row>
      <xdr:rowOff>340179</xdr:rowOff>
    </xdr:from>
    <xdr:to>
      <xdr:col>12</xdr:col>
      <xdr:colOff>241904</xdr:colOff>
      <xdr:row>5</xdr:row>
      <xdr:rowOff>340179</xdr:rowOff>
    </xdr:to>
    <xdr:cxnSp macro="">
      <xdr:nvCxnSpPr>
        <xdr:cNvPr id="4" name="ลูกศรเชื่อมต่อแบบตรง 3"/>
        <xdr:cNvCxnSpPr/>
      </xdr:nvCxnSpPr>
      <xdr:spPr>
        <a:xfrm>
          <a:off x="7470321" y="2490108"/>
          <a:ext cx="772583"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54429</xdr:colOff>
      <xdr:row>6</xdr:row>
      <xdr:rowOff>217714</xdr:rowOff>
    </xdr:from>
    <xdr:to>
      <xdr:col>10</xdr:col>
      <xdr:colOff>255512</xdr:colOff>
      <xdr:row>6</xdr:row>
      <xdr:rowOff>217714</xdr:rowOff>
    </xdr:to>
    <xdr:cxnSp macro="">
      <xdr:nvCxnSpPr>
        <xdr:cNvPr id="5" name="ลูกศรเชื่อมต่อแบบตรง 4"/>
        <xdr:cNvCxnSpPr/>
      </xdr:nvCxnSpPr>
      <xdr:spPr>
        <a:xfrm>
          <a:off x="6912429" y="3429000"/>
          <a:ext cx="772583"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40821</xdr:colOff>
      <xdr:row>8</xdr:row>
      <xdr:rowOff>272143</xdr:rowOff>
    </xdr:from>
    <xdr:to>
      <xdr:col>12</xdr:col>
      <xdr:colOff>241904</xdr:colOff>
      <xdr:row>8</xdr:row>
      <xdr:rowOff>272143</xdr:rowOff>
    </xdr:to>
    <xdr:cxnSp macro="">
      <xdr:nvCxnSpPr>
        <xdr:cNvPr id="6" name="ลูกศรเชื่อมต่อแบบตรง 5"/>
        <xdr:cNvCxnSpPr/>
      </xdr:nvCxnSpPr>
      <xdr:spPr>
        <a:xfrm>
          <a:off x="7470321" y="5646964"/>
          <a:ext cx="772583"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27214</xdr:colOff>
      <xdr:row>11</xdr:row>
      <xdr:rowOff>312964</xdr:rowOff>
    </xdr:from>
    <xdr:to>
      <xdr:col>15</xdr:col>
      <xdr:colOff>228297</xdr:colOff>
      <xdr:row>11</xdr:row>
      <xdr:rowOff>312964</xdr:rowOff>
    </xdr:to>
    <xdr:cxnSp macro="">
      <xdr:nvCxnSpPr>
        <xdr:cNvPr id="10" name="ลูกศรเชื่อมต่อแบบตรง 9"/>
        <xdr:cNvCxnSpPr/>
      </xdr:nvCxnSpPr>
      <xdr:spPr>
        <a:xfrm>
          <a:off x="8313964" y="6858000"/>
          <a:ext cx="772583"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68035</xdr:colOff>
      <xdr:row>17</xdr:row>
      <xdr:rowOff>204107</xdr:rowOff>
    </xdr:from>
    <xdr:to>
      <xdr:col>17</xdr:col>
      <xdr:colOff>237368</xdr:colOff>
      <xdr:row>17</xdr:row>
      <xdr:rowOff>204107</xdr:rowOff>
    </xdr:to>
    <xdr:cxnSp macro="">
      <xdr:nvCxnSpPr>
        <xdr:cNvPr id="11" name="ลูกศรเชื่อมต่อแบบตรง 10"/>
        <xdr:cNvCxnSpPr/>
      </xdr:nvCxnSpPr>
      <xdr:spPr>
        <a:xfrm>
          <a:off x="6354535" y="9184821"/>
          <a:ext cx="3312583"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40821</xdr:colOff>
      <xdr:row>18</xdr:row>
      <xdr:rowOff>272143</xdr:rowOff>
    </xdr:from>
    <xdr:to>
      <xdr:col>17</xdr:col>
      <xdr:colOff>210154</xdr:colOff>
      <xdr:row>18</xdr:row>
      <xdr:rowOff>272143</xdr:rowOff>
    </xdr:to>
    <xdr:cxnSp macro="">
      <xdr:nvCxnSpPr>
        <xdr:cNvPr id="12" name="ลูกศรเชื่อมต่อแบบตรง 11"/>
        <xdr:cNvCxnSpPr/>
      </xdr:nvCxnSpPr>
      <xdr:spPr>
        <a:xfrm>
          <a:off x="6327321" y="10491107"/>
          <a:ext cx="3312583"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54428</xdr:colOff>
      <xdr:row>21</xdr:row>
      <xdr:rowOff>258536</xdr:rowOff>
    </xdr:from>
    <xdr:to>
      <xdr:col>17</xdr:col>
      <xdr:colOff>223761</xdr:colOff>
      <xdr:row>21</xdr:row>
      <xdr:rowOff>258536</xdr:rowOff>
    </xdr:to>
    <xdr:cxnSp macro="">
      <xdr:nvCxnSpPr>
        <xdr:cNvPr id="13" name="ลูกศรเชื่อมต่อแบบตรง 12"/>
        <xdr:cNvCxnSpPr/>
      </xdr:nvCxnSpPr>
      <xdr:spPr>
        <a:xfrm>
          <a:off x="6340928" y="11620500"/>
          <a:ext cx="3312583"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27215</xdr:colOff>
      <xdr:row>30</xdr:row>
      <xdr:rowOff>421821</xdr:rowOff>
    </xdr:from>
    <xdr:to>
      <xdr:col>15</xdr:col>
      <xdr:colOff>272143</xdr:colOff>
      <xdr:row>30</xdr:row>
      <xdr:rowOff>421823</xdr:rowOff>
    </xdr:to>
    <xdr:cxnSp macro="">
      <xdr:nvCxnSpPr>
        <xdr:cNvPr id="14" name="ลูกศรเชื่อมต่อแบบตรง 13"/>
        <xdr:cNvCxnSpPr/>
      </xdr:nvCxnSpPr>
      <xdr:spPr>
        <a:xfrm flipV="1">
          <a:off x="8313965" y="33949821"/>
          <a:ext cx="816428" cy="2"/>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0</xdr:colOff>
      <xdr:row>31</xdr:row>
      <xdr:rowOff>217712</xdr:rowOff>
    </xdr:from>
    <xdr:to>
      <xdr:col>17</xdr:col>
      <xdr:colOff>0</xdr:colOff>
      <xdr:row>31</xdr:row>
      <xdr:rowOff>217714</xdr:rowOff>
    </xdr:to>
    <xdr:cxnSp macro="">
      <xdr:nvCxnSpPr>
        <xdr:cNvPr id="16" name="ลูกศรเชื่อมต่อแบบตรง 15"/>
        <xdr:cNvCxnSpPr/>
      </xdr:nvCxnSpPr>
      <xdr:spPr>
        <a:xfrm>
          <a:off x="8286750" y="35514641"/>
          <a:ext cx="1143000" cy="2"/>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13607</xdr:colOff>
      <xdr:row>32</xdr:row>
      <xdr:rowOff>312964</xdr:rowOff>
    </xdr:from>
    <xdr:to>
      <xdr:col>13</xdr:col>
      <xdr:colOff>244929</xdr:colOff>
      <xdr:row>32</xdr:row>
      <xdr:rowOff>312965</xdr:rowOff>
    </xdr:to>
    <xdr:cxnSp macro="">
      <xdr:nvCxnSpPr>
        <xdr:cNvPr id="17" name="ลูกศรเชื่อมต่อแบบตรง 16"/>
        <xdr:cNvCxnSpPr/>
      </xdr:nvCxnSpPr>
      <xdr:spPr>
        <a:xfrm flipV="1">
          <a:off x="7728857" y="37623750"/>
          <a:ext cx="802822" cy="1"/>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13607</xdr:colOff>
      <xdr:row>35</xdr:row>
      <xdr:rowOff>340178</xdr:rowOff>
    </xdr:from>
    <xdr:to>
      <xdr:col>15</xdr:col>
      <xdr:colOff>217714</xdr:colOff>
      <xdr:row>35</xdr:row>
      <xdr:rowOff>340179</xdr:rowOff>
    </xdr:to>
    <xdr:cxnSp macro="">
      <xdr:nvCxnSpPr>
        <xdr:cNvPr id="19" name="ลูกศรเชื่อมต่อแบบตรง 18"/>
        <xdr:cNvCxnSpPr/>
      </xdr:nvCxnSpPr>
      <xdr:spPr>
        <a:xfrm>
          <a:off x="8300357" y="40154678"/>
          <a:ext cx="775607" cy="1"/>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748393</xdr:colOff>
      <xdr:row>36</xdr:row>
      <xdr:rowOff>326571</xdr:rowOff>
    </xdr:from>
    <xdr:to>
      <xdr:col>17</xdr:col>
      <xdr:colOff>272143</xdr:colOff>
      <xdr:row>36</xdr:row>
      <xdr:rowOff>326572</xdr:rowOff>
    </xdr:to>
    <xdr:cxnSp macro="">
      <xdr:nvCxnSpPr>
        <xdr:cNvPr id="21" name="ลูกศรเชื่อมต่อแบบตรง 20"/>
        <xdr:cNvCxnSpPr/>
      </xdr:nvCxnSpPr>
      <xdr:spPr>
        <a:xfrm flipV="1">
          <a:off x="6272893" y="28711071"/>
          <a:ext cx="3429000" cy="1"/>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54429</xdr:colOff>
      <xdr:row>37</xdr:row>
      <xdr:rowOff>326572</xdr:rowOff>
    </xdr:from>
    <xdr:to>
      <xdr:col>15</xdr:col>
      <xdr:colOff>204108</xdr:colOff>
      <xdr:row>37</xdr:row>
      <xdr:rowOff>326574</xdr:rowOff>
    </xdr:to>
    <xdr:cxnSp macro="">
      <xdr:nvCxnSpPr>
        <xdr:cNvPr id="23" name="ลูกศรเชื่อมต่อแบบตรง 22"/>
        <xdr:cNvCxnSpPr/>
      </xdr:nvCxnSpPr>
      <xdr:spPr>
        <a:xfrm flipV="1">
          <a:off x="7769679" y="43121036"/>
          <a:ext cx="1292679" cy="2"/>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13607</xdr:colOff>
      <xdr:row>38</xdr:row>
      <xdr:rowOff>285750</xdr:rowOff>
    </xdr:from>
    <xdr:to>
      <xdr:col>17</xdr:col>
      <xdr:colOff>0</xdr:colOff>
      <xdr:row>38</xdr:row>
      <xdr:rowOff>285752</xdr:rowOff>
    </xdr:to>
    <xdr:cxnSp macro="">
      <xdr:nvCxnSpPr>
        <xdr:cNvPr id="25" name="ลูกศรเชื่อมต่อแบบตรง 24"/>
        <xdr:cNvCxnSpPr/>
      </xdr:nvCxnSpPr>
      <xdr:spPr>
        <a:xfrm flipV="1">
          <a:off x="8586107" y="44372893"/>
          <a:ext cx="843643" cy="2"/>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0</xdr:colOff>
      <xdr:row>48</xdr:row>
      <xdr:rowOff>231321</xdr:rowOff>
    </xdr:from>
    <xdr:to>
      <xdr:col>16</xdr:col>
      <xdr:colOff>272143</xdr:colOff>
      <xdr:row>48</xdr:row>
      <xdr:rowOff>231323</xdr:rowOff>
    </xdr:to>
    <xdr:cxnSp macro="">
      <xdr:nvCxnSpPr>
        <xdr:cNvPr id="30" name="ลูกศรเชื่อมต่อแบบตรง 29"/>
        <xdr:cNvCxnSpPr/>
      </xdr:nvCxnSpPr>
      <xdr:spPr>
        <a:xfrm flipV="1">
          <a:off x="8572500" y="30384750"/>
          <a:ext cx="843643" cy="2"/>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163285</xdr:colOff>
      <xdr:row>49</xdr:row>
      <xdr:rowOff>217714</xdr:rowOff>
    </xdr:from>
    <xdr:to>
      <xdr:col>10</xdr:col>
      <xdr:colOff>149678</xdr:colOff>
      <xdr:row>49</xdr:row>
      <xdr:rowOff>217716</xdr:rowOff>
    </xdr:to>
    <xdr:cxnSp macro="">
      <xdr:nvCxnSpPr>
        <xdr:cNvPr id="32" name="ลูกศรเชื่อมต่อแบบตรง 31"/>
        <xdr:cNvCxnSpPr/>
      </xdr:nvCxnSpPr>
      <xdr:spPr>
        <a:xfrm flipV="1">
          <a:off x="6735535" y="31568571"/>
          <a:ext cx="843643" cy="2"/>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163286</xdr:colOff>
      <xdr:row>65</xdr:row>
      <xdr:rowOff>258534</xdr:rowOff>
    </xdr:from>
    <xdr:to>
      <xdr:col>16</xdr:col>
      <xdr:colOff>149679</xdr:colOff>
      <xdr:row>65</xdr:row>
      <xdr:rowOff>258536</xdr:rowOff>
    </xdr:to>
    <xdr:cxnSp macro="">
      <xdr:nvCxnSpPr>
        <xdr:cNvPr id="33" name="ลูกศรเชื่อมต่อแบบตรง 32"/>
        <xdr:cNvCxnSpPr/>
      </xdr:nvCxnSpPr>
      <xdr:spPr>
        <a:xfrm flipV="1">
          <a:off x="8450036" y="44903570"/>
          <a:ext cx="843643" cy="2"/>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16329</xdr:colOff>
      <xdr:row>57</xdr:row>
      <xdr:rowOff>315685</xdr:rowOff>
    </xdr:from>
    <xdr:to>
      <xdr:col>17</xdr:col>
      <xdr:colOff>2722</xdr:colOff>
      <xdr:row>57</xdr:row>
      <xdr:rowOff>315687</xdr:rowOff>
    </xdr:to>
    <xdr:cxnSp macro="">
      <xdr:nvCxnSpPr>
        <xdr:cNvPr id="34" name="ลูกศรเชื่อมต่อแบบตรง 33"/>
        <xdr:cNvCxnSpPr/>
      </xdr:nvCxnSpPr>
      <xdr:spPr>
        <a:xfrm flipV="1">
          <a:off x="8588829" y="38116328"/>
          <a:ext cx="843643" cy="2"/>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168727</xdr:colOff>
      <xdr:row>52</xdr:row>
      <xdr:rowOff>386442</xdr:rowOff>
    </xdr:from>
    <xdr:to>
      <xdr:col>10</xdr:col>
      <xdr:colOff>155120</xdr:colOff>
      <xdr:row>52</xdr:row>
      <xdr:rowOff>386444</xdr:rowOff>
    </xdr:to>
    <xdr:cxnSp macro="">
      <xdr:nvCxnSpPr>
        <xdr:cNvPr id="35" name="ลูกศรเชื่อมต่อแบบตรง 34"/>
        <xdr:cNvCxnSpPr/>
      </xdr:nvCxnSpPr>
      <xdr:spPr>
        <a:xfrm flipV="1">
          <a:off x="6740977" y="34975799"/>
          <a:ext cx="843643" cy="2"/>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64</xdr:row>
      <xdr:rowOff>244929</xdr:rowOff>
    </xdr:from>
    <xdr:to>
      <xdr:col>12</xdr:col>
      <xdr:colOff>272143</xdr:colOff>
      <xdr:row>64</xdr:row>
      <xdr:rowOff>244931</xdr:rowOff>
    </xdr:to>
    <xdr:cxnSp macro="">
      <xdr:nvCxnSpPr>
        <xdr:cNvPr id="38" name="ลูกศรเชื่อมต่อแบบตรง 37"/>
        <xdr:cNvCxnSpPr/>
      </xdr:nvCxnSpPr>
      <xdr:spPr>
        <a:xfrm flipV="1">
          <a:off x="7429500" y="43624500"/>
          <a:ext cx="843643" cy="2"/>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163286</xdr:colOff>
      <xdr:row>66</xdr:row>
      <xdr:rowOff>204107</xdr:rowOff>
    </xdr:from>
    <xdr:to>
      <xdr:col>16</xdr:col>
      <xdr:colOff>149679</xdr:colOff>
      <xdr:row>66</xdr:row>
      <xdr:rowOff>204109</xdr:rowOff>
    </xdr:to>
    <xdr:cxnSp macro="">
      <xdr:nvCxnSpPr>
        <xdr:cNvPr id="39" name="ลูกศรเชื่อมต่อแบบตรง 38"/>
        <xdr:cNvCxnSpPr/>
      </xdr:nvCxnSpPr>
      <xdr:spPr>
        <a:xfrm flipV="1">
          <a:off x="8450036" y="45801643"/>
          <a:ext cx="843643" cy="2"/>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27214</xdr:colOff>
      <xdr:row>12</xdr:row>
      <xdr:rowOff>312964</xdr:rowOff>
    </xdr:from>
    <xdr:to>
      <xdr:col>15</xdr:col>
      <xdr:colOff>228297</xdr:colOff>
      <xdr:row>12</xdr:row>
      <xdr:rowOff>312964</xdr:rowOff>
    </xdr:to>
    <xdr:cxnSp macro="">
      <xdr:nvCxnSpPr>
        <xdr:cNvPr id="28" name="ลูกศรเชื่อมต่อแบบตรง 27"/>
        <xdr:cNvCxnSpPr/>
      </xdr:nvCxnSpPr>
      <xdr:spPr>
        <a:xfrm>
          <a:off x="8313964" y="7402285"/>
          <a:ext cx="772583"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54428</xdr:colOff>
      <xdr:row>25</xdr:row>
      <xdr:rowOff>258536</xdr:rowOff>
    </xdr:from>
    <xdr:to>
      <xdr:col>17</xdr:col>
      <xdr:colOff>223761</xdr:colOff>
      <xdr:row>25</xdr:row>
      <xdr:rowOff>258536</xdr:rowOff>
    </xdr:to>
    <xdr:cxnSp macro="">
      <xdr:nvCxnSpPr>
        <xdr:cNvPr id="29" name="ลูกศรเชื่อมต่อแบบตรง 28"/>
        <xdr:cNvCxnSpPr/>
      </xdr:nvCxnSpPr>
      <xdr:spPr>
        <a:xfrm>
          <a:off x="6340928" y="15348857"/>
          <a:ext cx="3312583"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13607</xdr:colOff>
      <xdr:row>42</xdr:row>
      <xdr:rowOff>272142</xdr:rowOff>
    </xdr:from>
    <xdr:to>
      <xdr:col>17</xdr:col>
      <xdr:colOff>0</xdr:colOff>
      <xdr:row>42</xdr:row>
      <xdr:rowOff>272144</xdr:rowOff>
    </xdr:to>
    <xdr:cxnSp macro="">
      <xdr:nvCxnSpPr>
        <xdr:cNvPr id="36" name="ลูกศรเชื่อมต่อแบบตรง 35"/>
        <xdr:cNvCxnSpPr/>
      </xdr:nvCxnSpPr>
      <xdr:spPr>
        <a:xfrm flipV="1">
          <a:off x="8586107" y="46726928"/>
          <a:ext cx="843643" cy="2"/>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136072</xdr:colOff>
      <xdr:row>43</xdr:row>
      <xdr:rowOff>176893</xdr:rowOff>
    </xdr:from>
    <xdr:to>
      <xdr:col>16</xdr:col>
      <xdr:colOff>122465</xdr:colOff>
      <xdr:row>43</xdr:row>
      <xdr:rowOff>176895</xdr:rowOff>
    </xdr:to>
    <xdr:cxnSp macro="">
      <xdr:nvCxnSpPr>
        <xdr:cNvPr id="40" name="ลูกศรเชื่อมต่อแบบตรง 39"/>
        <xdr:cNvCxnSpPr/>
      </xdr:nvCxnSpPr>
      <xdr:spPr>
        <a:xfrm flipV="1">
          <a:off x="8422822" y="47965179"/>
          <a:ext cx="843643" cy="2"/>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163286</xdr:colOff>
      <xdr:row>67</xdr:row>
      <xdr:rowOff>204107</xdr:rowOff>
    </xdr:from>
    <xdr:to>
      <xdr:col>16</xdr:col>
      <xdr:colOff>149679</xdr:colOff>
      <xdr:row>67</xdr:row>
      <xdr:rowOff>204109</xdr:rowOff>
    </xdr:to>
    <xdr:cxnSp macro="">
      <xdr:nvCxnSpPr>
        <xdr:cNvPr id="41" name="ลูกศรเชื่อมต่อแบบตรง 40"/>
        <xdr:cNvCxnSpPr/>
      </xdr:nvCxnSpPr>
      <xdr:spPr>
        <a:xfrm flipV="1">
          <a:off x="8450036" y="70729928"/>
          <a:ext cx="843643" cy="2"/>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81643</xdr:colOff>
      <xdr:row>63</xdr:row>
      <xdr:rowOff>231321</xdr:rowOff>
    </xdr:from>
    <xdr:to>
      <xdr:col>12</xdr:col>
      <xdr:colOff>258536</xdr:colOff>
      <xdr:row>63</xdr:row>
      <xdr:rowOff>231324</xdr:rowOff>
    </xdr:to>
    <xdr:cxnSp macro="">
      <xdr:nvCxnSpPr>
        <xdr:cNvPr id="42" name="ลูกศรเชื่อมต่อแบบตรง 41"/>
        <xdr:cNvCxnSpPr/>
      </xdr:nvCxnSpPr>
      <xdr:spPr>
        <a:xfrm flipV="1">
          <a:off x="7796893" y="67368964"/>
          <a:ext cx="462643" cy="3"/>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136071</xdr:colOff>
      <xdr:row>56</xdr:row>
      <xdr:rowOff>231321</xdr:rowOff>
    </xdr:from>
    <xdr:to>
      <xdr:col>13</xdr:col>
      <xdr:colOff>122464</xdr:colOff>
      <xdr:row>56</xdr:row>
      <xdr:rowOff>231323</xdr:rowOff>
    </xdr:to>
    <xdr:cxnSp macro="">
      <xdr:nvCxnSpPr>
        <xdr:cNvPr id="43" name="ลูกศรเชื่อมต่อแบบตรง 42"/>
        <xdr:cNvCxnSpPr/>
      </xdr:nvCxnSpPr>
      <xdr:spPr>
        <a:xfrm flipV="1">
          <a:off x="7565571" y="60960000"/>
          <a:ext cx="843643" cy="2"/>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13607</xdr:colOff>
      <xdr:row>72</xdr:row>
      <xdr:rowOff>394607</xdr:rowOff>
    </xdr:from>
    <xdr:to>
      <xdr:col>18</xdr:col>
      <xdr:colOff>13607</xdr:colOff>
      <xdr:row>72</xdr:row>
      <xdr:rowOff>394608</xdr:rowOff>
    </xdr:to>
    <xdr:cxnSp macro="">
      <xdr:nvCxnSpPr>
        <xdr:cNvPr id="44" name="ลูกศรเชื่อมต่อแบบตรง 43"/>
        <xdr:cNvCxnSpPr/>
      </xdr:nvCxnSpPr>
      <xdr:spPr>
        <a:xfrm flipV="1">
          <a:off x="6300107" y="74689607"/>
          <a:ext cx="3429000" cy="1"/>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0</xdr:colOff>
      <xdr:row>73</xdr:row>
      <xdr:rowOff>394607</xdr:rowOff>
    </xdr:from>
    <xdr:to>
      <xdr:col>18</xdr:col>
      <xdr:colOff>0</xdr:colOff>
      <xdr:row>73</xdr:row>
      <xdr:rowOff>394608</xdr:rowOff>
    </xdr:to>
    <xdr:cxnSp macro="">
      <xdr:nvCxnSpPr>
        <xdr:cNvPr id="45" name="ลูกศรเชื่อมต่อแบบตรง 44"/>
        <xdr:cNvCxnSpPr/>
      </xdr:nvCxnSpPr>
      <xdr:spPr>
        <a:xfrm flipV="1">
          <a:off x="6286500" y="76268036"/>
          <a:ext cx="3429000" cy="1"/>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748393</xdr:colOff>
      <xdr:row>71</xdr:row>
      <xdr:rowOff>299356</xdr:rowOff>
    </xdr:from>
    <xdr:to>
      <xdr:col>17</xdr:col>
      <xdr:colOff>272143</xdr:colOff>
      <xdr:row>71</xdr:row>
      <xdr:rowOff>299357</xdr:rowOff>
    </xdr:to>
    <xdr:cxnSp macro="">
      <xdr:nvCxnSpPr>
        <xdr:cNvPr id="46" name="ลูกศรเชื่อมต่อแบบตรง 45"/>
        <xdr:cNvCxnSpPr/>
      </xdr:nvCxnSpPr>
      <xdr:spPr>
        <a:xfrm flipV="1">
          <a:off x="6272893" y="73015927"/>
          <a:ext cx="3429000" cy="1"/>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13</xdr:col>
      <xdr:colOff>13229</xdr:colOff>
      <xdr:row>4</xdr:row>
      <xdr:rowOff>248709</xdr:rowOff>
    </xdr:from>
    <xdr:to>
      <xdr:col>18</xdr:col>
      <xdr:colOff>0</xdr:colOff>
      <xdr:row>4</xdr:row>
      <xdr:rowOff>250031</xdr:rowOff>
    </xdr:to>
    <xdr:cxnSp macro="">
      <xdr:nvCxnSpPr>
        <xdr:cNvPr id="4" name="ลูกศรเชื่อมต่อแบบตรง 3"/>
        <xdr:cNvCxnSpPr/>
      </xdr:nvCxnSpPr>
      <xdr:spPr>
        <a:xfrm>
          <a:off x="8323792" y="1629834"/>
          <a:ext cx="1415521" cy="1322"/>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35718</xdr:colOff>
      <xdr:row>5</xdr:row>
      <xdr:rowOff>261937</xdr:rowOff>
    </xdr:from>
    <xdr:to>
      <xdr:col>10</xdr:col>
      <xdr:colOff>226218</xdr:colOff>
      <xdr:row>5</xdr:row>
      <xdr:rowOff>261938</xdr:rowOff>
    </xdr:to>
    <xdr:cxnSp macro="">
      <xdr:nvCxnSpPr>
        <xdr:cNvPr id="7" name="ลูกศรเชื่อมต่อแบบตรง 6"/>
        <xdr:cNvCxnSpPr/>
      </xdr:nvCxnSpPr>
      <xdr:spPr>
        <a:xfrm>
          <a:off x="6631781" y="2726531"/>
          <a:ext cx="1047750" cy="1"/>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11906</xdr:colOff>
      <xdr:row>6</xdr:row>
      <xdr:rowOff>261938</xdr:rowOff>
    </xdr:from>
    <xdr:to>
      <xdr:col>10</xdr:col>
      <xdr:colOff>261938</xdr:colOff>
      <xdr:row>6</xdr:row>
      <xdr:rowOff>261938</xdr:rowOff>
    </xdr:to>
    <xdr:cxnSp macro="">
      <xdr:nvCxnSpPr>
        <xdr:cNvPr id="9" name="ลูกศรเชื่อมต่อแบบตรง 8"/>
        <xdr:cNvCxnSpPr/>
      </xdr:nvCxnSpPr>
      <xdr:spPr>
        <a:xfrm>
          <a:off x="6607969" y="3964782"/>
          <a:ext cx="1107282"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23812</xdr:colOff>
      <xdr:row>7</xdr:row>
      <xdr:rowOff>285750</xdr:rowOff>
    </xdr:from>
    <xdr:to>
      <xdr:col>10</xdr:col>
      <xdr:colOff>273843</xdr:colOff>
      <xdr:row>7</xdr:row>
      <xdr:rowOff>285750</xdr:rowOff>
    </xdr:to>
    <xdr:cxnSp macro="">
      <xdr:nvCxnSpPr>
        <xdr:cNvPr id="10" name="ลูกศรเชื่อมต่อแบบตรง 9"/>
        <xdr:cNvCxnSpPr/>
      </xdr:nvCxnSpPr>
      <xdr:spPr>
        <a:xfrm>
          <a:off x="6619875" y="4941094"/>
          <a:ext cx="1107281"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xdr:colOff>
      <xdr:row>8</xdr:row>
      <xdr:rowOff>285750</xdr:rowOff>
    </xdr:from>
    <xdr:to>
      <xdr:col>17</xdr:col>
      <xdr:colOff>273843</xdr:colOff>
      <xdr:row>8</xdr:row>
      <xdr:rowOff>285750</xdr:rowOff>
    </xdr:to>
    <xdr:cxnSp macro="">
      <xdr:nvCxnSpPr>
        <xdr:cNvPr id="13" name="ลูกศรเชื่อมต่อแบบตรง 12"/>
        <xdr:cNvCxnSpPr/>
      </xdr:nvCxnSpPr>
      <xdr:spPr>
        <a:xfrm>
          <a:off x="8310564" y="5774531"/>
          <a:ext cx="1416842"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35718</xdr:colOff>
      <xdr:row>11</xdr:row>
      <xdr:rowOff>166688</xdr:rowOff>
    </xdr:from>
    <xdr:to>
      <xdr:col>13</xdr:col>
      <xdr:colOff>202405</xdr:colOff>
      <xdr:row>11</xdr:row>
      <xdr:rowOff>166688</xdr:rowOff>
    </xdr:to>
    <xdr:cxnSp macro="">
      <xdr:nvCxnSpPr>
        <xdr:cNvPr id="15" name="ลูกศรเชื่อมต่อแบบตรง 14"/>
        <xdr:cNvCxnSpPr/>
      </xdr:nvCxnSpPr>
      <xdr:spPr>
        <a:xfrm>
          <a:off x="7774781" y="7227094"/>
          <a:ext cx="738187"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35719</xdr:colOff>
      <xdr:row>12</xdr:row>
      <xdr:rowOff>178594</xdr:rowOff>
    </xdr:from>
    <xdr:to>
      <xdr:col>13</xdr:col>
      <xdr:colOff>202406</xdr:colOff>
      <xdr:row>12</xdr:row>
      <xdr:rowOff>178594</xdr:rowOff>
    </xdr:to>
    <xdr:cxnSp macro="">
      <xdr:nvCxnSpPr>
        <xdr:cNvPr id="16" name="ลูกศรเชื่อมต่อแบบตรง 15"/>
        <xdr:cNvCxnSpPr/>
      </xdr:nvCxnSpPr>
      <xdr:spPr>
        <a:xfrm>
          <a:off x="7774782" y="9096375"/>
          <a:ext cx="738187"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23813</xdr:colOff>
      <xdr:row>13</xdr:row>
      <xdr:rowOff>214312</xdr:rowOff>
    </xdr:from>
    <xdr:to>
      <xdr:col>13</xdr:col>
      <xdr:colOff>190500</xdr:colOff>
      <xdr:row>13</xdr:row>
      <xdr:rowOff>214312</xdr:rowOff>
    </xdr:to>
    <xdr:cxnSp macro="">
      <xdr:nvCxnSpPr>
        <xdr:cNvPr id="17" name="ลูกศรเชื่อมต่อแบบตรง 16"/>
        <xdr:cNvCxnSpPr/>
      </xdr:nvCxnSpPr>
      <xdr:spPr>
        <a:xfrm>
          <a:off x="7762876" y="9394031"/>
          <a:ext cx="738187"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10</xdr:col>
      <xdr:colOff>95250</xdr:colOff>
      <xdr:row>4</xdr:row>
      <xdr:rowOff>204108</xdr:rowOff>
    </xdr:from>
    <xdr:to>
      <xdr:col>12</xdr:col>
      <xdr:colOff>136071</xdr:colOff>
      <xdr:row>4</xdr:row>
      <xdr:rowOff>204108</xdr:rowOff>
    </xdr:to>
    <xdr:cxnSp macro="">
      <xdr:nvCxnSpPr>
        <xdr:cNvPr id="3" name="ลูกศรเชื่อมต่อแบบตรง 2"/>
        <xdr:cNvCxnSpPr/>
      </xdr:nvCxnSpPr>
      <xdr:spPr>
        <a:xfrm>
          <a:off x="7524750" y="1292679"/>
          <a:ext cx="612321"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113249</xdr:colOff>
      <xdr:row>5</xdr:row>
      <xdr:rowOff>305064</xdr:rowOff>
    </xdr:from>
    <xdr:to>
      <xdr:col>17</xdr:col>
      <xdr:colOff>176894</xdr:colOff>
      <xdr:row>5</xdr:row>
      <xdr:rowOff>312965</xdr:rowOff>
    </xdr:to>
    <xdr:cxnSp macro="">
      <xdr:nvCxnSpPr>
        <xdr:cNvPr id="7" name="ลูกศรเชื่อมต่อแบบตรง 6"/>
        <xdr:cNvCxnSpPr/>
      </xdr:nvCxnSpPr>
      <xdr:spPr>
        <a:xfrm>
          <a:off x="7256999" y="2591064"/>
          <a:ext cx="2349645" cy="7901"/>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281258</xdr:colOff>
      <xdr:row>7</xdr:row>
      <xdr:rowOff>199485</xdr:rowOff>
    </xdr:from>
    <xdr:to>
      <xdr:col>18</xdr:col>
      <xdr:colOff>35943</xdr:colOff>
      <xdr:row>7</xdr:row>
      <xdr:rowOff>206674</xdr:rowOff>
    </xdr:to>
    <xdr:cxnSp macro="">
      <xdr:nvCxnSpPr>
        <xdr:cNvPr id="4" name="ลูกศรเชื่อมต่อแบบตรง 3"/>
        <xdr:cNvCxnSpPr/>
      </xdr:nvCxnSpPr>
      <xdr:spPr>
        <a:xfrm>
          <a:off x="7164418" y="3856726"/>
          <a:ext cx="2630157" cy="7189"/>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122464</xdr:colOff>
      <xdr:row>4</xdr:row>
      <xdr:rowOff>231321</xdr:rowOff>
    </xdr:from>
    <xdr:to>
      <xdr:col>17</xdr:col>
      <xdr:colOff>163285</xdr:colOff>
      <xdr:row>4</xdr:row>
      <xdr:rowOff>231321</xdr:rowOff>
    </xdr:to>
    <xdr:cxnSp macro="">
      <xdr:nvCxnSpPr>
        <xdr:cNvPr id="8" name="ลูกศรเชื่อมต่อแบบตรง 7"/>
        <xdr:cNvCxnSpPr/>
      </xdr:nvCxnSpPr>
      <xdr:spPr>
        <a:xfrm>
          <a:off x="8980714" y="1319892"/>
          <a:ext cx="612321"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40822</xdr:colOff>
      <xdr:row>6</xdr:row>
      <xdr:rowOff>312964</xdr:rowOff>
    </xdr:from>
    <xdr:to>
      <xdr:col>12</xdr:col>
      <xdr:colOff>176893</xdr:colOff>
      <xdr:row>6</xdr:row>
      <xdr:rowOff>316360</xdr:rowOff>
    </xdr:to>
    <xdr:cxnSp macro="">
      <xdr:nvCxnSpPr>
        <xdr:cNvPr id="9" name="ลูกศรเชื่อมต่อแบบตรง 8"/>
        <xdr:cNvCxnSpPr/>
      </xdr:nvCxnSpPr>
      <xdr:spPr>
        <a:xfrm flipV="1">
          <a:off x="7184572" y="4109357"/>
          <a:ext cx="993321" cy="3396"/>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95250</xdr:colOff>
      <xdr:row>11</xdr:row>
      <xdr:rowOff>204108</xdr:rowOff>
    </xdr:from>
    <xdr:to>
      <xdr:col>15</xdr:col>
      <xdr:colOff>163286</xdr:colOff>
      <xdr:row>11</xdr:row>
      <xdr:rowOff>204108</xdr:rowOff>
    </xdr:to>
    <xdr:cxnSp macro="">
      <xdr:nvCxnSpPr>
        <xdr:cNvPr id="14" name="ลูกศรเชื่อมต่อแบบตรง 13"/>
        <xdr:cNvCxnSpPr/>
      </xdr:nvCxnSpPr>
      <xdr:spPr>
        <a:xfrm>
          <a:off x="7524750" y="7483929"/>
          <a:ext cx="1496786"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95250</xdr:colOff>
      <xdr:row>12</xdr:row>
      <xdr:rowOff>204107</xdr:rowOff>
    </xdr:from>
    <xdr:to>
      <xdr:col>15</xdr:col>
      <xdr:colOff>163286</xdr:colOff>
      <xdr:row>12</xdr:row>
      <xdr:rowOff>204108</xdr:rowOff>
    </xdr:to>
    <xdr:cxnSp macro="">
      <xdr:nvCxnSpPr>
        <xdr:cNvPr id="16" name="ลูกศรเชื่อมต่อแบบตรง 15"/>
        <xdr:cNvCxnSpPr/>
      </xdr:nvCxnSpPr>
      <xdr:spPr>
        <a:xfrm flipV="1">
          <a:off x="7524750" y="8681357"/>
          <a:ext cx="1496786" cy="1"/>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68036</xdr:colOff>
      <xdr:row>13</xdr:row>
      <xdr:rowOff>272142</xdr:rowOff>
    </xdr:from>
    <xdr:to>
      <xdr:col>15</xdr:col>
      <xdr:colOff>217715</xdr:colOff>
      <xdr:row>13</xdr:row>
      <xdr:rowOff>272143</xdr:rowOff>
    </xdr:to>
    <xdr:cxnSp macro="">
      <xdr:nvCxnSpPr>
        <xdr:cNvPr id="18" name="ลูกศรเชื่อมต่อแบบตรง 17"/>
        <xdr:cNvCxnSpPr/>
      </xdr:nvCxnSpPr>
      <xdr:spPr>
        <a:xfrm flipV="1">
          <a:off x="7497536" y="9946821"/>
          <a:ext cx="1578429" cy="1"/>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12</xdr:col>
      <xdr:colOff>261938</xdr:colOff>
      <xdr:row>4</xdr:row>
      <xdr:rowOff>261937</xdr:rowOff>
    </xdr:from>
    <xdr:to>
      <xdr:col>18</xdr:col>
      <xdr:colOff>35718</xdr:colOff>
      <xdr:row>4</xdr:row>
      <xdr:rowOff>261938</xdr:rowOff>
    </xdr:to>
    <xdr:cxnSp macro="">
      <xdr:nvCxnSpPr>
        <xdr:cNvPr id="16" name="ลูกศรเชื่อมต่อแบบตรง 15"/>
        <xdr:cNvCxnSpPr/>
      </xdr:nvCxnSpPr>
      <xdr:spPr>
        <a:xfrm flipV="1">
          <a:off x="8281988" y="11291887"/>
          <a:ext cx="1488280" cy="1"/>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261938</xdr:colOff>
      <xdr:row>5</xdr:row>
      <xdr:rowOff>238125</xdr:rowOff>
    </xdr:from>
    <xdr:to>
      <xdr:col>18</xdr:col>
      <xdr:colOff>35718</xdr:colOff>
      <xdr:row>5</xdr:row>
      <xdr:rowOff>238126</xdr:rowOff>
    </xdr:to>
    <xdr:cxnSp macro="">
      <xdr:nvCxnSpPr>
        <xdr:cNvPr id="17" name="ลูกศรเชื่อมต่อแบบตรง 16"/>
        <xdr:cNvCxnSpPr/>
      </xdr:nvCxnSpPr>
      <xdr:spPr>
        <a:xfrm flipV="1">
          <a:off x="8281988" y="12458700"/>
          <a:ext cx="1488280" cy="1"/>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35718</xdr:colOff>
      <xdr:row>6</xdr:row>
      <xdr:rowOff>428625</xdr:rowOff>
    </xdr:from>
    <xdr:to>
      <xdr:col>17</xdr:col>
      <xdr:colOff>238124</xdr:colOff>
      <xdr:row>6</xdr:row>
      <xdr:rowOff>428625</xdr:rowOff>
    </xdr:to>
    <xdr:cxnSp macro="">
      <xdr:nvCxnSpPr>
        <xdr:cNvPr id="18" name="ลูกศรเชื่อมต่อแบบตรง 17"/>
        <xdr:cNvCxnSpPr/>
      </xdr:nvCxnSpPr>
      <xdr:spPr>
        <a:xfrm>
          <a:off x="6341268" y="13801725"/>
          <a:ext cx="3345656"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68036</xdr:colOff>
      <xdr:row>4</xdr:row>
      <xdr:rowOff>258536</xdr:rowOff>
    </xdr:from>
    <xdr:to>
      <xdr:col>15</xdr:col>
      <xdr:colOff>231322</xdr:colOff>
      <xdr:row>4</xdr:row>
      <xdr:rowOff>258536</xdr:rowOff>
    </xdr:to>
    <xdr:cxnSp macro="">
      <xdr:nvCxnSpPr>
        <xdr:cNvPr id="4" name="ลูกศรเชื่อมต่อแบบตรง 3"/>
        <xdr:cNvCxnSpPr/>
      </xdr:nvCxnSpPr>
      <xdr:spPr>
        <a:xfrm>
          <a:off x="8069036" y="2667000"/>
          <a:ext cx="1020536"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xdr:col>
      <xdr:colOff>32656</xdr:colOff>
      <xdr:row>6</xdr:row>
      <xdr:rowOff>141514</xdr:rowOff>
    </xdr:from>
    <xdr:ext cx="170495" cy="231538"/>
    <mc:AlternateContent xmlns:mc="http://schemas.openxmlformats.org/markup-compatibility/2006" xmlns:a14="http://schemas.microsoft.com/office/drawing/2010/main">
      <mc:Choice Requires="a14">
        <xdr:sp macro="" textlink="">
          <xdr:nvSpPr>
            <xdr:cNvPr id="6" name="กล่องข้อความ 5"/>
            <xdr:cNvSpPr txBox="1"/>
          </xdr:nvSpPr>
          <xdr:spPr>
            <a:xfrm>
              <a:off x="7747906" y="6319157"/>
              <a:ext cx="170495" cy="2315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th-TH" sz="1400" b="1" i="0">
                        <a:latin typeface="Cambria Math" panose="02040503050406030204" pitchFamily="18" charset="0"/>
                      </a:rPr>
                      <m:t>√</m:t>
                    </m:r>
                  </m:oMath>
                </m:oMathPara>
              </a14:m>
              <a:endParaRPr lang="th-TH" sz="1400" b="1" i="0"/>
            </a:p>
          </xdr:txBody>
        </xdr:sp>
      </mc:Choice>
      <mc:Fallback xmlns="">
        <xdr:sp macro="" textlink="">
          <xdr:nvSpPr>
            <xdr:cNvPr id="6" name="กล่องข้อความ 5"/>
            <xdr:cNvSpPr txBox="1"/>
          </xdr:nvSpPr>
          <xdr:spPr>
            <a:xfrm>
              <a:off x="7747906" y="6319157"/>
              <a:ext cx="170495" cy="2315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th-TH" sz="1400" b="1" i="0">
                  <a:latin typeface="Cambria Math" panose="02040503050406030204" pitchFamily="18" charset="0"/>
                </a:rPr>
                <a:t>√</a:t>
              </a:r>
              <a:endParaRPr lang="th-TH" sz="1400" b="1" i="0"/>
            </a:p>
          </xdr:txBody>
        </xdr:sp>
      </mc:Fallback>
    </mc:AlternateContent>
    <xdr:clientData/>
  </xdr:oneCellAnchor>
  <xdr:twoCellAnchor>
    <xdr:from>
      <xdr:col>14</xdr:col>
      <xdr:colOff>54429</xdr:colOff>
      <xdr:row>5</xdr:row>
      <xdr:rowOff>231321</xdr:rowOff>
    </xdr:from>
    <xdr:to>
      <xdr:col>17</xdr:col>
      <xdr:colOff>217715</xdr:colOff>
      <xdr:row>5</xdr:row>
      <xdr:rowOff>231321</xdr:rowOff>
    </xdr:to>
    <xdr:cxnSp macro="">
      <xdr:nvCxnSpPr>
        <xdr:cNvPr id="8" name="ลูกศรเชื่อมต่อแบบตรง 7"/>
        <xdr:cNvCxnSpPr/>
      </xdr:nvCxnSpPr>
      <xdr:spPr>
        <a:xfrm>
          <a:off x="8626929" y="4082142"/>
          <a:ext cx="1020536"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68036</xdr:colOff>
      <xdr:row>10</xdr:row>
      <xdr:rowOff>258536</xdr:rowOff>
    </xdr:from>
    <xdr:to>
      <xdr:col>16</xdr:col>
      <xdr:colOff>231322</xdr:colOff>
      <xdr:row>10</xdr:row>
      <xdr:rowOff>258536</xdr:rowOff>
    </xdr:to>
    <xdr:cxnSp macro="">
      <xdr:nvCxnSpPr>
        <xdr:cNvPr id="9" name="ลูกศรเชื่อมต่อแบบตรง 8"/>
        <xdr:cNvCxnSpPr/>
      </xdr:nvCxnSpPr>
      <xdr:spPr>
        <a:xfrm>
          <a:off x="8354786" y="10531929"/>
          <a:ext cx="1020536"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81642</xdr:colOff>
      <xdr:row>14</xdr:row>
      <xdr:rowOff>204107</xdr:rowOff>
    </xdr:from>
    <xdr:to>
      <xdr:col>14</xdr:col>
      <xdr:colOff>244928</xdr:colOff>
      <xdr:row>14</xdr:row>
      <xdr:rowOff>204107</xdr:rowOff>
    </xdr:to>
    <xdr:cxnSp macro="">
      <xdr:nvCxnSpPr>
        <xdr:cNvPr id="10" name="ลูกศรเชื่อมต่อแบบตรง 9"/>
        <xdr:cNvCxnSpPr/>
      </xdr:nvCxnSpPr>
      <xdr:spPr>
        <a:xfrm>
          <a:off x="7796892" y="13743214"/>
          <a:ext cx="1020536"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68036</xdr:colOff>
      <xdr:row>18</xdr:row>
      <xdr:rowOff>217714</xdr:rowOff>
    </xdr:from>
    <xdr:to>
      <xdr:col>14</xdr:col>
      <xdr:colOff>231322</xdr:colOff>
      <xdr:row>18</xdr:row>
      <xdr:rowOff>217714</xdr:rowOff>
    </xdr:to>
    <xdr:cxnSp macro="">
      <xdr:nvCxnSpPr>
        <xdr:cNvPr id="11" name="ลูกศรเชื่อมต่อแบบตรง 10"/>
        <xdr:cNvCxnSpPr/>
      </xdr:nvCxnSpPr>
      <xdr:spPr>
        <a:xfrm>
          <a:off x="7783286" y="17389928"/>
          <a:ext cx="1020536"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81643</xdr:colOff>
      <xdr:row>9</xdr:row>
      <xdr:rowOff>176893</xdr:rowOff>
    </xdr:from>
    <xdr:to>
      <xdr:col>15</xdr:col>
      <xdr:colOff>244929</xdr:colOff>
      <xdr:row>9</xdr:row>
      <xdr:rowOff>176893</xdr:rowOff>
    </xdr:to>
    <xdr:cxnSp macro="">
      <xdr:nvCxnSpPr>
        <xdr:cNvPr id="12" name="ลูกศรเชื่อมต่อแบบตรง 11"/>
        <xdr:cNvCxnSpPr/>
      </xdr:nvCxnSpPr>
      <xdr:spPr>
        <a:xfrm>
          <a:off x="8082643" y="7443107"/>
          <a:ext cx="1020536"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13</xdr:col>
      <xdr:colOff>95250</xdr:colOff>
      <xdr:row>4</xdr:row>
      <xdr:rowOff>222249</xdr:rowOff>
    </xdr:from>
    <xdr:to>
      <xdr:col>16</xdr:col>
      <xdr:colOff>258536</xdr:colOff>
      <xdr:row>4</xdr:row>
      <xdr:rowOff>222249</xdr:rowOff>
    </xdr:to>
    <xdr:cxnSp macro="">
      <xdr:nvCxnSpPr>
        <xdr:cNvPr id="2" name="ลูกศรเชื่อมต่อแบบตรง 1"/>
        <xdr:cNvCxnSpPr/>
      </xdr:nvCxnSpPr>
      <xdr:spPr>
        <a:xfrm>
          <a:off x="8403167" y="1322916"/>
          <a:ext cx="1020536" cy="0"/>
        </a:xfrm>
        <a:prstGeom prst="straightConnector1">
          <a:avLst/>
        </a:prstGeom>
        <a:ln>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8"/>
  <sheetViews>
    <sheetView tabSelected="1" zoomScale="80" zoomScaleNormal="80" workbookViewId="0">
      <selection activeCell="B7" sqref="B7"/>
    </sheetView>
  </sheetViews>
  <sheetFormatPr defaultRowHeight="17.25" x14ac:dyDescent="0.4"/>
  <cols>
    <col min="1" max="1" width="39.375" style="88" customWidth="1"/>
    <col min="2" max="5" width="16.125" style="88" customWidth="1"/>
    <col min="6" max="6" width="18.125" style="88" customWidth="1"/>
    <col min="7" max="16384" width="9" style="88"/>
  </cols>
  <sheetData>
    <row r="1" spans="1:6" s="47" customFormat="1" ht="27.75" x14ac:dyDescent="0.65">
      <c r="A1" s="136" t="s">
        <v>87</v>
      </c>
      <c r="B1" s="136"/>
      <c r="C1" s="136"/>
      <c r="D1" s="136"/>
      <c r="E1" s="136"/>
      <c r="F1" s="136"/>
    </row>
    <row r="2" spans="1:6" s="47" customFormat="1" ht="27.75" x14ac:dyDescent="0.65">
      <c r="A2" s="136" t="s">
        <v>288</v>
      </c>
      <c r="B2" s="136"/>
      <c r="C2" s="136"/>
      <c r="D2" s="136"/>
      <c r="E2" s="136"/>
      <c r="F2" s="136"/>
    </row>
    <row r="3" spans="1:6" s="47" customFormat="1" ht="27.75" x14ac:dyDescent="0.65">
      <c r="A3" s="136" t="s">
        <v>20</v>
      </c>
      <c r="B3" s="136"/>
      <c r="C3" s="136"/>
      <c r="D3" s="136"/>
      <c r="E3" s="136"/>
      <c r="F3" s="136"/>
    </row>
    <row r="4" spans="1:6" s="47" customFormat="1" ht="24" x14ac:dyDescent="0.55000000000000004">
      <c r="A4" s="48" t="s">
        <v>88</v>
      </c>
      <c r="B4" s="48" t="s">
        <v>89</v>
      </c>
      <c r="C4" s="49" t="s">
        <v>90</v>
      </c>
      <c r="D4" s="50" t="s">
        <v>91</v>
      </c>
      <c r="E4" s="48" t="s">
        <v>90</v>
      </c>
      <c r="F4" s="48" t="s">
        <v>92</v>
      </c>
    </row>
    <row r="5" spans="1:6" s="47" customFormat="1" ht="24" x14ac:dyDescent="0.55000000000000004">
      <c r="A5" s="51"/>
      <c r="B5" s="51" t="s">
        <v>93</v>
      </c>
      <c r="C5" s="52" t="s">
        <v>94</v>
      </c>
      <c r="D5" s="53" t="s">
        <v>95</v>
      </c>
      <c r="E5" s="51" t="s">
        <v>96</v>
      </c>
      <c r="F5" s="51"/>
    </row>
    <row r="6" spans="1:6" s="47" customFormat="1" ht="24" x14ac:dyDescent="0.55000000000000004">
      <c r="A6" s="54" t="s">
        <v>21</v>
      </c>
      <c r="B6" s="55"/>
      <c r="C6" s="56"/>
      <c r="D6" s="57"/>
      <c r="E6" s="55"/>
      <c r="F6" s="58"/>
    </row>
    <row r="7" spans="1:6" s="47" customFormat="1" ht="24" x14ac:dyDescent="0.55000000000000004">
      <c r="A7" s="55" t="s">
        <v>175</v>
      </c>
      <c r="B7" s="58">
        <v>20</v>
      </c>
      <c r="C7" s="59">
        <v>24.13</v>
      </c>
      <c r="D7" s="57">
        <v>6769000</v>
      </c>
      <c r="E7" s="59">
        <f>D7*100/D48</f>
        <v>16.522098508124557</v>
      </c>
      <c r="F7" s="58" t="s">
        <v>98</v>
      </c>
    </row>
    <row r="8" spans="1:6" s="47" customFormat="1" ht="24" x14ac:dyDescent="0.55000000000000004">
      <c r="A8" s="61" t="s">
        <v>99</v>
      </c>
      <c r="B8" s="62">
        <f>SUM(B7)</f>
        <v>20</v>
      </c>
      <c r="C8" s="63">
        <f>SUM(C7)</f>
        <v>24.13</v>
      </c>
      <c r="D8" s="65">
        <f>SUM(D7)</f>
        <v>6769000</v>
      </c>
      <c r="E8" s="63">
        <f>SUM(E7)</f>
        <v>16.522098508124557</v>
      </c>
      <c r="F8" s="62"/>
    </row>
    <row r="9" spans="1:6" s="47" customFormat="1" ht="24.75" customHeight="1" x14ac:dyDescent="0.55000000000000004">
      <c r="A9" s="64" t="s">
        <v>100</v>
      </c>
      <c r="B9" s="58"/>
      <c r="C9" s="59"/>
      <c r="D9" s="57"/>
      <c r="E9" s="58"/>
      <c r="F9" s="58"/>
    </row>
    <row r="10" spans="1:6" s="47" customFormat="1" ht="24" x14ac:dyDescent="0.55000000000000004">
      <c r="A10" s="55" t="s">
        <v>97</v>
      </c>
      <c r="B10" s="58">
        <v>5</v>
      </c>
      <c r="C10" s="59">
        <f>B10*100/121</f>
        <v>4.1322314049586772</v>
      </c>
      <c r="D10" s="57">
        <v>8280500</v>
      </c>
      <c r="E10" s="59">
        <f>D10*100/D48</f>
        <v>20.211439901983365</v>
      </c>
      <c r="F10" s="58" t="s">
        <v>98</v>
      </c>
    </row>
    <row r="11" spans="1:6" s="47" customFormat="1" ht="24" x14ac:dyDescent="0.55000000000000004">
      <c r="A11" s="61" t="s">
        <v>99</v>
      </c>
      <c r="B11" s="62">
        <f>SUM(B10:B10)</f>
        <v>5</v>
      </c>
      <c r="C11" s="63">
        <f>SUM(C10:C10)</f>
        <v>4.1322314049586772</v>
      </c>
      <c r="D11" s="65">
        <f>SUM(D10:D10)</f>
        <v>8280500</v>
      </c>
      <c r="E11" s="62">
        <f>SUM(E10:E10)</f>
        <v>20.211439901983365</v>
      </c>
      <c r="F11" s="62"/>
    </row>
    <row r="12" spans="1:6" s="47" customFormat="1" ht="24" x14ac:dyDescent="0.55000000000000004">
      <c r="A12" s="54" t="s">
        <v>33</v>
      </c>
      <c r="B12" s="58"/>
      <c r="C12" s="59"/>
      <c r="D12" s="57"/>
      <c r="E12" s="58"/>
      <c r="F12" s="58"/>
    </row>
    <row r="13" spans="1:6" s="47" customFormat="1" ht="21" customHeight="1" x14ac:dyDescent="0.55000000000000004">
      <c r="A13" s="66" t="s">
        <v>102</v>
      </c>
      <c r="B13" s="58">
        <v>1</v>
      </c>
      <c r="C13" s="59">
        <v>1.1499999999999999</v>
      </c>
      <c r="D13" s="57">
        <v>30000</v>
      </c>
      <c r="E13" s="59">
        <f>D13*100/D48</f>
        <v>7.3225432891673325E-2</v>
      </c>
      <c r="F13" s="58" t="s">
        <v>64</v>
      </c>
    </row>
    <row r="14" spans="1:6" s="47" customFormat="1" ht="24" x14ac:dyDescent="0.55000000000000004">
      <c r="A14" s="62" t="s">
        <v>99</v>
      </c>
      <c r="B14" s="62">
        <f>SUM(B13:B13)</f>
        <v>1</v>
      </c>
      <c r="C14" s="63">
        <f>SUM(C13:C13)</f>
        <v>1.1499999999999999</v>
      </c>
      <c r="D14" s="65">
        <f>SUM(D13:D13)</f>
        <v>30000</v>
      </c>
      <c r="E14" s="63">
        <f>SUM(E13:E13)</f>
        <v>7.3225432891673325E-2</v>
      </c>
      <c r="F14" s="67"/>
    </row>
    <row r="15" spans="1:6" s="47" customFormat="1" ht="24" x14ac:dyDescent="0.55000000000000004">
      <c r="A15" s="68" t="s">
        <v>44</v>
      </c>
      <c r="B15" s="69"/>
      <c r="C15" s="70"/>
      <c r="D15" s="71"/>
      <c r="E15" s="69"/>
      <c r="F15" s="72"/>
    </row>
    <row r="16" spans="1:6" s="47" customFormat="1" ht="24" customHeight="1" x14ac:dyDescent="0.55000000000000004">
      <c r="A16" s="55" t="s">
        <v>103</v>
      </c>
      <c r="B16" s="58">
        <v>4</v>
      </c>
      <c r="C16" s="59">
        <v>3.45</v>
      </c>
      <c r="D16" s="57">
        <v>4782472</v>
      </c>
      <c r="E16" s="59">
        <f>D16*100/D48</f>
        <v>11.67328608307689</v>
      </c>
      <c r="F16" s="58" t="s">
        <v>104</v>
      </c>
    </row>
    <row r="17" spans="1:6" s="47" customFormat="1" ht="24" customHeight="1" x14ac:dyDescent="0.55000000000000004">
      <c r="A17" s="112" t="s">
        <v>107</v>
      </c>
      <c r="B17" s="82">
        <v>16</v>
      </c>
      <c r="C17" s="89">
        <v>17.25</v>
      </c>
      <c r="D17" s="60">
        <v>730000</v>
      </c>
      <c r="E17" s="89">
        <f>D17*100/D48</f>
        <v>1.7818188670307176</v>
      </c>
      <c r="F17" s="82" t="s">
        <v>104</v>
      </c>
    </row>
    <row r="18" spans="1:6" s="47" customFormat="1" ht="24" customHeight="1" x14ac:dyDescent="0.55000000000000004">
      <c r="A18" s="125"/>
      <c r="B18" s="126"/>
      <c r="C18" s="127"/>
      <c r="D18" s="128"/>
      <c r="E18" s="127"/>
      <c r="F18" s="126"/>
    </row>
    <row r="19" spans="1:6" s="47" customFormat="1" ht="24" customHeight="1" x14ac:dyDescent="0.55000000000000004">
      <c r="A19" s="129"/>
      <c r="B19" s="130"/>
      <c r="C19" s="131"/>
      <c r="D19" s="132"/>
      <c r="E19" s="131"/>
      <c r="F19" s="130"/>
    </row>
    <row r="20" spans="1:6" s="47" customFormat="1" ht="24" x14ac:dyDescent="0.55000000000000004">
      <c r="A20" s="48" t="s">
        <v>88</v>
      </c>
      <c r="B20" s="48" t="s">
        <v>89</v>
      </c>
      <c r="C20" s="49" t="s">
        <v>90</v>
      </c>
      <c r="D20" s="50" t="s">
        <v>91</v>
      </c>
      <c r="E20" s="48" t="s">
        <v>90</v>
      </c>
      <c r="F20" s="48" t="s">
        <v>92</v>
      </c>
    </row>
    <row r="21" spans="1:6" s="47" customFormat="1" ht="24" x14ac:dyDescent="0.55000000000000004">
      <c r="A21" s="51"/>
      <c r="B21" s="51" t="s">
        <v>93</v>
      </c>
      <c r="C21" s="52" t="s">
        <v>94</v>
      </c>
      <c r="D21" s="53" t="s">
        <v>95</v>
      </c>
      <c r="E21" s="51" t="s">
        <v>96</v>
      </c>
      <c r="F21" s="51"/>
    </row>
    <row r="22" spans="1:6" s="47" customFormat="1" ht="24" customHeight="1" x14ac:dyDescent="0.55000000000000004">
      <c r="A22" s="55" t="s">
        <v>108</v>
      </c>
      <c r="B22" s="58">
        <v>7</v>
      </c>
      <c r="C22" s="59">
        <v>6.9</v>
      </c>
      <c r="D22" s="57">
        <v>310000</v>
      </c>
      <c r="E22" s="59">
        <f>D22*100/D48</f>
        <v>0.75666280654729101</v>
      </c>
      <c r="F22" s="58" t="s">
        <v>106</v>
      </c>
    </row>
    <row r="23" spans="1:6" s="47" customFormat="1" ht="24" customHeight="1" x14ac:dyDescent="0.55000000000000004">
      <c r="A23" s="55" t="s">
        <v>176</v>
      </c>
      <c r="B23" s="58">
        <v>3</v>
      </c>
      <c r="C23" s="59">
        <v>3.45</v>
      </c>
      <c r="D23" s="57">
        <v>18512400</v>
      </c>
      <c r="E23" s="59">
        <f>D23*100/D48</f>
        <v>45.18595012879377</v>
      </c>
      <c r="F23" s="58" t="s">
        <v>58</v>
      </c>
    </row>
    <row r="24" spans="1:6" s="47" customFormat="1" ht="24" customHeight="1" x14ac:dyDescent="0.55000000000000004">
      <c r="A24" s="66" t="s">
        <v>101</v>
      </c>
      <c r="B24" s="58">
        <v>7</v>
      </c>
      <c r="C24" s="59">
        <v>8.0500000000000007</v>
      </c>
      <c r="D24" s="57">
        <v>280000</v>
      </c>
      <c r="E24" s="59">
        <f>D24*100/D48</f>
        <v>0.68343737365561763</v>
      </c>
      <c r="F24" s="58" t="s">
        <v>58</v>
      </c>
    </row>
    <row r="25" spans="1:6" s="47" customFormat="1" ht="24" customHeight="1" x14ac:dyDescent="0.55000000000000004">
      <c r="A25" s="66" t="s">
        <v>109</v>
      </c>
      <c r="B25" s="58">
        <v>2</v>
      </c>
      <c r="C25" s="59">
        <v>2.29</v>
      </c>
      <c r="D25" s="57">
        <v>130000</v>
      </c>
      <c r="E25" s="59">
        <f>D25*100/D48</f>
        <v>0.31731020919725106</v>
      </c>
      <c r="F25" s="58" t="s">
        <v>106</v>
      </c>
    </row>
    <row r="26" spans="1:6" s="47" customFormat="1" ht="24" customHeight="1" x14ac:dyDescent="0.55000000000000004">
      <c r="A26" s="62" t="s">
        <v>99</v>
      </c>
      <c r="B26" s="62">
        <f>SUM(B16+B17+B22+B23+B24+B25)</f>
        <v>39</v>
      </c>
      <c r="C26" s="63">
        <f>SUM(C16:C25)</f>
        <v>41.39</v>
      </c>
      <c r="D26" s="65">
        <f>SUM(D16:D25)</f>
        <v>24744872</v>
      </c>
      <c r="E26" s="63">
        <f>SUM(E16:E25)</f>
        <v>60.398465468301538</v>
      </c>
      <c r="F26" s="67"/>
    </row>
    <row r="27" spans="1:6" s="47" customFormat="1" ht="24" x14ac:dyDescent="0.55000000000000004">
      <c r="A27" s="54" t="s">
        <v>69</v>
      </c>
      <c r="B27" s="58"/>
      <c r="C27" s="59"/>
      <c r="D27" s="57"/>
      <c r="E27" s="55"/>
      <c r="F27" s="58"/>
    </row>
    <row r="28" spans="1:6" s="47" customFormat="1" ht="24" x14ac:dyDescent="0.55000000000000004">
      <c r="A28" s="55" t="s">
        <v>102</v>
      </c>
      <c r="B28" s="58">
        <v>8</v>
      </c>
      <c r="C28" s="59">
        <v>9.19</v>
      </c>
      <c r="D28" s="57">
        <v>160000</v>
      </c>
      <c r="E28" s="73">
        <f>D28*100/D48</f>
        <v>0.39053564208892438</v>
      </c>
      <c r="F28" s="58" t="s">
        <v>64</v>
      </c>
    </row>
    <row r="29" spans="1:6" s="47" customFormat="1" ht="24" customHeight="1" x14ac:dyDescent="0.55000000000000004">
      <c r="A29" s="62" t="s">
        <v>99</v>
      </c>
      <c r="B29" s="62">
        <f>SUM(B28:B28)</f>
        <v>8</v>
      </c>
      <c r="C29" s="63">
        <f>SUM(C28:C28)</f>
        <v>9.19</v>
      </c>
      <c r="D29" s="65">
        <f>SUM(D28:D28)</f>
        <v>160000</v>
      </c>
      <c r="E29" s="63">
        <f>SUM(E28:E28)</f>
        <v>0.39053564208892438</v>
      </c>
      <c r="F29" s="67"/>
    </row>
    <row r="30" spans="1:6" s="47" customFormat="1" ht="25.5" customHeight="1" x14ac:dyDescent="0.55000000000000004">
      <c r="A30" s="74" t="s">
        <v>110</v>
      </c>
      <c r="B30" s="69"/>
      <c r="C30" s="70"/>
      <c r="D30" s="71"/>
      <c r="E30" s="69"/>
      <c r="F30" s="72"/>
    </row>
    <row r="31" spans="1:6" s="47" customFormat="1" ht="24" x14ac:dyDescent="0.55000000000000004">
      <c r="A31" s="55" t="s">
        <v>111</v>
      </c>
      <c r="B31" s="58">
        <v>4</v>
      </c>
      <c r="C31" s="59">
        <v>4.5999999999999996</v>
      </c>
      <c r="D31" s="57">
        <v>710000</v>
      </c>
      <c r="E31" s="59">
        <f>D31*100/D48</f>
        <v>1.7330019117696018</v>
      </c>
      <c r="F31" s="58" t="s">
        <v>106</v>
      </c>
    </row>
    <row r="32" spans="1:6" s="47" customFormat="1" ht="24" x14ac:dyDescent="0.55000000000000004">
      <c r="A32" s="55" t="s">
        <v>97</v>
      </c>
      <c r="B32" s="58">
        <v>3</v>
      </c>
      <c r="C32" s="59">
        <v>3.57</v>
      </c>
      <c r="D32" s="57">
        <v>90000</v>
      </c>
      <c r="E32" s="59">
        <v>0.02</v>
      </c>
      <c r="F32" s="58" t="s">
        <v>106</v>
      </c>
    </row>
    <row r="33" spans="1:6" s="47" customFormat="1" ht="24" x14ac:dyDescent="0.55000000000000004">
      <c r="A33" s="62" t="s">
        <v>99</v>
      </c>
      <c r="B33" s="62">
        <f>SUM(B31:B31)</f>
        <v>4</v>
      </c>
      <c r="C33" s="63">
        <f>SUM(C31:C32)</f>
        <v>8.17</v>
      </c>
      <c r="D33" s="65">
        <f>SUM(D31:D31)</f>
        <v>710000</v>
      </c>
      <c r="E33" s="63">
        <f>SUM(E31)</f>
        <v>1.7330019117696018</v>
      </c>
      <c r="F33" s="62"/>
    </row>
    <row r="34" spans="1:6" s="47" customFormat="1" ht="24" x14ac:dyDescent="0.55000000000000004">
      <c r="A34" s="78" t="s">
        <v>112</v>
      </c>
      <c r="B34" s="48"/>
      <c r="C34" s="49"/>
      <c r="D34" s="50"/>
      <c r="E34" s="48"/>
      <c r="F34" s="48"/>
    </row>
    <row r="35" spans="1:6" s="47" customFormat="1" ht="24" x14ac:dyDescent="0.55000000000000004">
      <c r="A35" s="55" t="s">
        <v>102</v>
      </c>
      <c r="B35" s="58">
        <v>3</v>
      </c>
      <c r="C35" s="59">
        <v>3.45</v>
      </c>
      <c r="D35" s="57">
        <v>90000</v>
      </c>
      <c r="E35" s="79">
        <f>D35*100/D48</f>
        <v>0.21967629867501998</v>
      </c>
      <c r="F35" s="58" t="s">
        <v>64</v>
      </c>
    </row>
    <row r="36" spans="1:6" s="47" customFormat="1" ht="24" x14ac:dyDescent="0.55000000000000004">
      <c r="A36" s="62" t="s">
        <v>99</v>
      </c>
      <c r="B36" s="62">
        <f>SUM(B35:B35)</f>
        <v>3</v>
      </c>
      <c r="C36" s="63">
        <f>SUM(C35:C35)</f>
        <v>3.45</v>
      </c>
      <c r="D36" s="65">
        <f>SUM(D35:D35)</f>
        <v>90000</v>
      </c>
      <c r="E36" s="63">
        <f>SUM(E35:E35)</f>
        <v>0.21967629867501998</v>
      </c>
      <c r="F36" s="62"/>
    </row>
    <row r="37" spans="1:6" s="47" customFormat="1" ht="24" x14ac:dyDescent="0.55000000000000004">
      <c r="A37" s="75"/>
      <c r="B37" s="75"/>
      <c r="C37" s="76"/>
      <c r="D37" s="77"/>
      <c r="E37" s="76"/>
      <c r="F37" s="75"/>
    </row>
    <row r="38" spans="1:6" s="47" customFormat="1" ht="24" x14ac:dyDescent="0.55000000000000004">
      <c r="A38" s="109"/>
      <c r="B38" s="109"/>
      <c r="C38" s="110"/>
      <c r="D38" s="111"/>
      <c r="E38" s="110"/>
      <c r="F38" s="109"/>
    </row>
    <row r="39" spans="1:6" s="47" customFormat="1" ht="24" x14ac:dyDescent="0.55000000000000004">
      <c r="A39" s="109"/>
      <c r="B39" s="109"/>
      <c r="C39" s="110"/>
      <c r="D39" s="111"/>
      <c r="E39" s="110"/>
      <c r="F39" s="109"/>
    </row>
    <row r="40" spans="1:6" s="47" customFormat="1" ht="24" x14ac:dyDescent="0.55000000000000004">
      <c r="A40" s="48" t="s">
        <v>88</v>
      </c>
      <c r="B40" s="48" t="s">
        <v>89</v>
      </c>
      <c r="C40" s="49" t="s">
        <v>90</v>
      </c>
      <c r="D40" s="50" t="s">
        <v>91</v>
      </c>
      <c r="E40" s="48" t="s">
        <v>90</v>
      </c>
      <c r="F40" s="48" t="s">
        <v>92</v>
      </c>
    </row>
    <row r="41" spans="1:6" s="47" customFormat="1" ht="24" x14ac:dyDescent="0.55000000000000004">
      <c r="A41" s="51"/>
      <c r="B41" s="51" t="s">
        <v>93</v>
      </c>
      <c r="C41" s="52" t="s">
        <v>94</v>
      </c>
      <c r="D41" s="53" t="s">
        <v>95</v>
      </c>
      <c r="E41" s="51" t="s">
        <v>96</v>
      </c>
      <c r="F41" s="51"/>
    </row>
    <row r="42" spans="1:6" s="47" customFormat="1" ht="24" x14ac:dyDescent="0.55000000000000004">
      <c r="A42" s="68" t="s">
        <v>34</v>
      </c>
      <c r="B42" s="58"/>
      <c r="C42" s="56"/>
      <c r="D42" s="57"/>
      <c r="E42" s="55"/>
      <c r="F42" s="58"/>
    </row>
    <row r="43" spans="1:6" s="47" customFormat="1" ht="24" x14ac:dyDescent="0.55000000000000004">
      <c r="A43" s="55" t="s">
        <v>105</v>
      </c>
      <c r="B43" s="58">
        <v>7</v>
      </c>
      <c r="C43" s="59">
        <v>8.0500000000000007</v>
      </c>
      <c r="D43" s="57">
        <v>180000</v>
      </c>
      <c r="E43" s="79">
        <f>D43*100/D48</f>
        <v>0.43935259735003995</v>
      </c>
      <c r="F43" s="58" t="s">
        <v>106</v>
      </c>
    </row>
    <row r="44" spans="1:6" s="47" customFormat="1" ht="24" x14ac:dyDescent="0.55000000000000004">
      <c r="A44" s="62" t="s">
        <v>99</v>
      </c>
      <c r="B44" s="62">
        <f>SUM(B43:B43)</f>
        <v>7</v>
      </c>
      <c r="C44" s="63">
        <f>SUM(C43:C43)</f>
        <v>8.0500000000000007</v>
      </c>
      <c r="D44" s="65">
        <f>SUM(D43:D43)</f>
        <v>180000</v>
      </c>
      <c r="E44" s="63">
        <f>SUM(E43:E43)</f>
        <v>0.43935259735003995</v>
      </c>
      <c r="F44" s="62"/>
    </row>
    <row r="45" spans="1:6" s="47" customFormat="1" ht="24" x14ac:dyDescent="0.55000000000000004">
      <c r="A45" s="80" t="s">
        <v>113</v>
      </c>
      <c r="B45" s="58"/>
      <c r="C45" s="59"/>
      <c r="D45" s="57"/>
      <c r="E45" s="59"/>
      <c r="F45" s="72"/>
    </row>
    <row r="46" spans="1:6" s="47" customFormat="1" ht="24" x14ac:dyDescent="0.55000000000000004">
      <c r="A46" s="81" t="s">
        <v>105</v>
      </c>
      <c r="B46" s="58">
        <v>1</v>
      </c>
      <c r="C46" s="59">
        <v>1.1499999999999999</v>
      </c>
      <c r="D46" s="57">
        <v>5000</v>
      </c>
      <c r="E46" s="59">
        <f>D46*100/D48</f>
        <v>1.2204238815278887E-2</v>
      </c>
      <c r="F46" s="58" t="s">
        <v>106</v>
      </c>
    </row>
    <row r="47" spans="1:6" s="47" customFormat="1" ht="24.75" thickBot="1" x14ac:dyDescent="0.6">
      <c r="A47" s="62" t="s">
        <v>99</v>
      </c>
      <c r="B47" s="62">
        <f>SUM(B46:B46)</f>
        <v>1</v>
      </c>
      <c r="C47" s="63">
        <f>SUM(C46:C46)</f>
        <v>1.1499999999999999</v>
      </c>
      <c r="D47" s="65">
        <f>SUM(D46:D46)</f>
        <v>5000</v>
      </c>
      <c r="E47" s="63">
        <f>SUM(E46:E46)</f>
        <v>1.2204238815278887E-2</v>
      </c>
      <c r="F47" s="62"/>
    </row>
    <row r="48" spans="1:6" s="47" customFormat="1" ht="24.75" thickBot="1" x14ac:dyDescent="0.4">
      <c r="A48" s="83" t="s">
        <v>114</v>
      </c>
      <c r="B48" s="84">
        <f>B8+B11+B14+B26+B29+B33+B36+B44+B47</f>
        <v>88</v>
      </c>
      <c r="C48" s="85">
        <f>C8+C11+C14+C26+C29+C33+C36+C44+C47</f>
        <v>100.81223140495868</v>
      </c>
      <c r="D48" s="86">
        <f>D8+D11+D14+D26+D29+D33+D36+D44+D47</f>
        <v>40969372</v>
      </c>
      <c r="E48" s="85">
        <f>E8+E11+E14+E26+E29+E33+E36+E44+E47</f>
        <v>100</v>
      </c>
      <c r="F48" s="87"/>
    </row>
  </sheetData>
  <mergeCells count="3">
    <mergeCell ref="A1:F1"/>
    <mergeCell ref="A2:F2"/>
    <mergeCell ref="A3:F3"/>
  </mergeCells>
  <pageMargins left="0.70866141732283472" right="0.70866141732283472" top="0.74803149606299213" bottom="0.74803149606299213" header="0.31496062992125984" footer="0.31496062992125984"/>
  <pageSetup paperSize="9" firstPageNumber="5" orientation="landscape" useFirstPageNumber="1" r:id="rId1"/>
  <headerFooter>
    <oddHeader>&amp;R&amp;"TH SarabunPSK,ธรรมดา"&amp;12แบบ ผด.01</oddHead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2"/>
  <sheetViews>
    <sheetView topLeftCell="A58" zoomScale="69" zoomScaleNormal="69" workbookViewId="0">
      <selection activeCell="U47" sqref="U47"/>
    </sheetView>
  </sheetViews>
  <sheetFormatPr defaultRowHeight="21.75" x14ac:dyDescent="0.5"/>
  <cols>
    <col min="1" max="1" width="3.25" style="33" customWidth="1"/>
    <col min="2" max="2" width="16.125" style="3" customWidth="1"/>
    <col min="3" max="3" width="34" style="3" customWidth="1"/>
    <col min="4" max="4" width="10.25" style="22" customWidth="1"/>
    <col min="5" max="5" width="9.125" style="33" customWidth="1"/>
    <col min="6" max="6" width="10" style="33" customWidth="1"/>
    <col min="7" max="18" width="3.75" style="1" customWidth="1"/>
    <col min="19" max="16384" width="9" style="1"/>
  </cols>
  <sheetData>
    <row r="1" spans="1:18" x14ac:dyDescent="0.5">
      <c r="A1" s="142" t="s">
        <v>19</v>
      </c>
      <c r="B1" s="142"/>
      <c r="C1" s="142"/>
      <c r="D1" s="142"/>
      <c r="E1" s="142"/>
      <c r="F1" s="142"/>
      <c r="G1" s="142"/>
      <c r="H1" s="142"/>
      <c r="I1" s="142"/>
      <c r="J1" s="142"/>
      <c r="K1" s="142"/>
      <c r="L1" s="142"/>
      <c r="M1" s="142"/>
      <c r="N1" s="142"/>
      <c r="O1" s="142"/>
      <c r="P1" s="142"/>
      <c r="Q1" s="142"/>
      <c r="R1" s="142"/>
    </row>
    <row r="2" spans="1:18" x14ac:dyDescent="0.5">
      <c r="A2" s="142" t="s">
        <v>224</v>
      </c>
      <c r="B2" s="142"/>
      <c r="C2" s="142"/>
      <c r="D2" s="142"/>
      <c r="E2" s="142"/>
      <c r="F2" s="142"/>
      <c r="G2" s="142"/>
      <c r="H2" s="142"/>
      <c r="I2" s="142"/>
      <c r="J2" s="142"/>
      <c r="K2" s="142"/>
      <c r="L2" s="142"/>
      <c r="M2" s="142"/>
      <c r="N2" s="142"/>
      <c r="O2" s="142"/>
      <c r="P2" s="142"/>
      <c r="Q2" s="142"/>
      <c r="R2" s="142"/>
    </row>
    <row r="3" spans="1:18" x14ac:dyDescent="0.5">
      <c r="A3" s="142" t="s">
        <v>20</v>
      </c>
      <c r="B3" s="142"/>
      <c r="C3" s="142"/>
      <c r="D3" s="142"/>
      <c r="E3" s="142"/>
      <c r="F3" s="142"/>
      <c r="G3" s="142"/>
      <c r="H3" s="142"/>
      <c r="I3" s="142"/>
      <c r="J3" s="142"/>
      <c r="K3" s="142"/>
      <c r="L3" s="142"/>
      <c r="M3" s="142"/>
      <c r="N3" s="142"/>
      <c r="O3" s="142"/>
      <c r="P3" s="142"/>
      <c r="Q3" s="142"/>
      <c r="R3" s="142"/>
    </row>
    <row r="4" spans="1:18" x14ac:dyDescent="0.5">
      <c r="A4" s="143" t="s">
        <v>21</v>
      </c>
      <c r="B4" s="143"/>
      <c r="C4" s="143"/>
    </row>
    <row r="5" spans="1:18" x14ac:dyDescent="0.5">
      <c r="A5" s="144" t="s">
        <v>22</v>
      </c>
      <c r="B5" s="144"/>
      <c r="C5" s="144"/>
    </row>
    <row r="6" spans="1:18" x14ac:dyDescent="0.5">
      <c r="A6" s="138" t="s">
        <v>0</v>
      </c>
      <c r="B6" s="139" t="s">
        <v>1</v>
      </c>
      <c r="C6" s="139" t="s">
        <v>2</v>
      </c>
      <c r="D6" s="140" t="s">
        <v>30</v>
      </c>
      <c r="E6" s="141" t="s">
        <v>3</v>
      </c>
      <c r="F6" s="141" t="s">
        <v>4</v>
      </c>
      <c r="G6" s="137" t="s">
        <v>116</v>
      </c>
      <c r="H6" s="137"/>
      <c r="I6" s="137"/>
      <c r="J6" s="137" t="s">
        <v>179</v>
      </c>
      <c r="K6" s="137"/>
      <c r="L6" s="137"/>
      <c r="M6" s="137"/>
      <c r="N6" s="137"/>
      <c r="O6" s="137"/>
      <c r="P6" s="137"/>
      <c r="Q6" s="137"/>
      <c r="R6" s="137"/>
    </row>
    <row r="7" spans="1:18" ht="46.5" customHeight="1" x14ac:dyDescent="0.5">
      <c r="A7" s="138"/>
      <c r="B7" s="139"/>
      <c r="C7" s="139"/>
      <c r="D7" s="140"/>
      <c r="E7" s="141"/>
      <c r="F7" s="141"/>
      <c r="G7" s="42" t="s">
        <v>6</v>
      </c>
      <c r="H7" s="42" t="s">
        <v>7</v>
      </c>
      <c r="I7" s="42" t="s">
        <v>8</v>
      </c>
      <c r="J7" s="42" t="s">
        <v>9</v>
      </c>
      <c r="K7" s="42" t="s">
        <v>10</v>
      </c>
      <c r="L7" s="42" t="s">
        <v>11</v>
      </c>
      <c r="M7" s="42" t="s">
        <v>12</v>
      </c>
      <c r="N7" s="42" t="s">
        <v>13</v>
      </c>
      <c r="O7" s="42" t="s">
        <v>14</v>
      </c>
      <c r="P7" s="42" t="s">
        <v>15</v>
      </c>
      <c r="Q7" s="42" t="s">
        <v>16</v>
      </c>
      <c r="R7" s="42" t="s">
        <v>17</v>
      </c>
    </row>
    <row r="8" spans="1:18" s="4" customFormat="1" ht="116.25" customHeight="1" x14ac:dyDescent="0.5">
      <c r="A8" s="5">
        <v>1</v>
      </c>
      <c r="B8" s="6" t="s">
        <v>178</v>
      </c>
      <c r="C8" s="7" t="s">
        <v>177</v>
      </c>
      <c r="D8" s="8">
        <v>100000</v>
      </c>
      <c r="E8" s="9" t="s">
        <v>23</v>
      </c>
      <c r="F8" s="10" t="s">
        <v>27</v>
      </c>
      <c r="G8" s="11"/>
      <c r="H8" s="11"/>
      <c r="I8" s="11"/>
      <c r="J8" s="11"/>
      <c r="K8" s="11"/>
      <c r="L8" s="11"/>
      <c r="M8" s="11"/>
      <c r="N8" s="11"/>
      <c r="O8" s="11"/>
      <c r="P8" s="11"/>
      <c r="Q8" s="11"/>
      <c r="R8" s="11"/>
    </row>
    <row r="9" spans="1:18" s="4" customFormat="1" ht="209.25" customHeight="1" x14ac:dyDescent="0.5">
      <c r="A9" s="5">
        <v>2</v>
      </c>
      <c r="B9" s="6" t="s">
        <v>180</v>
      </c>
      <c r="C9" s="7" t="s">
        <v>225</v>
      </c>
      <c r="D9" s="8">
        <v>212000</v>
      </c>
      <c r="E9" s="9" t="s">
        <v>181</v>
      </c>
      <c r="F9" s="10" t="s">
        <v>27</v>
      </c>
      <c r="G9" s="11"/>
      <c r="H9" s="11"/>
      <c r="I9" s="11"/>
      <c r="J9" s="11"/>
      <c r="K9" s="11"/>
      <c r="L9" s="11"/>
      <c r="M9" s="11"/>
      <c r="N9" s="11"/>
      <c r="O9" s="11"/>
      <c r="P9" s="11"/>
      <c r="Q9" s="11"/>
      <c r="R9" s="11"/>
    </row>
    <row r="10" spans="1:18" x14ac:dyDescent="0.5">
      <c r="A10" s="138" t="s">
        <v>0</v>
      </c>
      <c r="B10" s="139" t="s">
        <v>1</v>
      </c>
      <c r="C10" s="139" t="s">
        <v>2</v>
      </c>
      <c r="D10" s="140" t="s">
        <v>30</v>
      </c>
      <c r="E10" s="141" t="s">
        <v>3</v>
      </c>
      <c r="F10" s="141" t="s">
        <v>4</v>
      </c>
      <c r="G10" s="137" t="s">
        <v>116</v>
      </c>
      <c r="H10" s="137"/>
      <c r="I10" s="137"/>
      <c r="J10" s="137" t="s">
        <v>179</v>
      </c>
      <c r="K10" s="137"/>
      <c r="L10" s="137"/>
      <c r="M10" s="137"/>
      <c r="N10" s="137"/>
      <c r="O10" s="137"/>
      <c r="P10" s="137"/>
      <c r="Q10" s="137"/>
      <c r="R10" s="137"/>
    </row>
    <row r="11" spans="1:18" ht="46.5" customHeight="1" x14ac:dyDescent="0.5">
      <c r="A11" s="138"/>
      <c r="B11" s="139"/>
      <c r="C11" s="139"/>
      <c r="D11" s="140"/>
      <c r="E11" s="141"/>
      <c r="F11" s="141"/>
      <c r="G11" s="114" t="s">
        <v>6</v>
      </c>
      <c r="H11" s="114" t="s">
        <v>7</v>
      </c>
      <c r="I11" s="114" t="s">
        <v>8</v>
      </c>
      <c r="J11" s="114" t="s">
        <v>9</v>
      </c>
      <c r="K11" s="114" t="s">
        <v>10</v>
      </c>
      <c r="L11" s="114" t="s">
        <v>11</v>
      </c>
      <c r="M11" s="114" t="s">
        <v>12</v>
      </c>
      <c r="N11" s="114" t="s">
        <v>13</v>
      </c>
      <c r="O11" s="114" t="s">
        <v>14</v>
      </c>
      <c r="P11" s="114" t="s">
        <v>15</v>
      </c>
      <c r="Q11" s="114" t="s">
        <v>16</v>
      </c>
      <c r="R11" s="114" t="s">
        <v>17</v>
      </c>
    </row>
    <row r="12" spans="1:18" s="4" customFormat="1" ht="206.25" customHeight="1" x14ac:dyDescent="0.5">
      <c r="A12" s="5">
        <v>3</v>
      </c>
      <c r="B12" s="13" t="s">
        <v>182</v>
      </c>
      <c r="C12" s="14" t="s">
        <v>238</v>
      </c>
      <c r="D12" s="8">
        <v>356000</v>
      </c>
      <c r="E12" s="9" t="s">
        <v>183</v>
      </c>
      <c r="F12" s="10" t="s">
        <v>28</v>
      </c>
      <c r="G12" s="11"/>
      <c r="H12" s="11"/>
      <c r="I12" s="11"/>
      <c r="J12" s="11"/>
      <c r="K12" s="11"/>
      <c r="L12" s="11"/>
      <c r="M12" s="11"/>
      <c r="N12" s="11"/>
      <c r="O12" s="11"/>
      <c r="P12" s="11"/>
      <c r="Q12" s="11"/>
      <c r="R12" s="11"/>
    </row>
    <row r="13" spans="1:18" s="4" customFormat="1" ht="230.25" customHeight="1" x14ac:dyDescent="0.5">
      <c r="A13" s="5">
        <v>4</v>
      </c>
      <c r="B13" s="13" t="s">
        <v>184</v>
      </c>
      <c r="C13" s="7" t="s">
        <v>226</v>
      </c>
      <c r="D13" s="8">
        <v>129000</v>
      </c>
      <c r="E13" s="9" t="s">
        <v>185</v>
      </c>
      <c r="F13" s="10" t="s">
        <v>28</v>
      </c>
      <c r="G13" s="11"/>
      <c r="H13" s="11"/>
      <c r="I13" s="11"/>
      <c r="J13" s="11"/>
      <c r="K13" s="11"/>
      <c r="L13" s="11"/>
      <c r="M13" s="11"/>
      <c r="N13" s="11"/>
      <c r="O13" s="11"/>
      <c r="P13" s="11"/>
      <c r="Q13" s="11"/>
      <c r="R13" s="11"/>
    </row>
    <row r="14" spans="1:18" x14ac:dyDescent="0.5">
      <c r="A14" s="138" t="s">
        <v>0</v>
      </c>
      <c r="B14" s="139" t="s">
        <v>1</v>
      </c>
      <c r="C14" s="139" t="s">
        <v>2</v>
      </c>
      <c r="D14" s="140" t="s">
        <v>30</v>
      </c>
      <c r="E14" s="141" t="s">
        <v>3</v>
      </c>
      <c r="F14" s="141" t="s">
        <v>4</v>
      </c>
      <c r="G14" s="137" t="s">
        <v>116</v>
      </c>
      <c r="H14" s="137"/>
      <c r="I14" s="137"/>
      <c r="J14" s="137" t="s">
        <v>179</v>
      </c>
      <c r="K14" s="137"/>
      <c r="L14" s="137"/>
      <c r="M14" s="137"/>
      <c r="N14" s="137"/>
      <c r="O14" s="137"/>
      <c r="P14" s="137"/>
      <c r="Q14" s="137"/>
      <c r="R14" s="137"/>
    </row>
    <row r="15" spans="1:18" ht="46.5" customHeight="1" x14ac:dyDescent="0.5">
      <c r="A15" s="138"/>
      <c r="B15" s="139"/>
      <c r="C15" s="139"/>
      <c r="D15" s="140"/>
      <c r="E15" s="141"/>
      <c r="F15" s="141"/>
      <c r="G15" s="114" t="s">
        <v>6</v>
      </c>
      <c r="H15" s="114" t="s">
        <v>7</v>
      </c>
      <c r="I15" s="114" t="s">
        <v>8</v>
      </c>
      <c r="J15" s="114" t="s">
        <v>9</v>
      </c>
      <c r="K15" s="114" t="s">
        <v>10</v>
      </c>
      <c r="L15" s="114" t="s">
        <v>11</v>
      </c>
      <c r="M15" s="114" t="s">
        <v>12</v>
      </c>
      <c r="N15" s="114" t="s">
        <v>13</v>
      </c>
      <c r="O15" s="114" t="s">
        <v>14</v>
      </c>
      <c r="P15" s="114" t="s">
        <v>15</v>
      </c>
      <c r="Q15" s="114" t="s">
        <v>16</v>
      </c>
      <c r="R15" s="114" t="s">
        <v>17</v>
      </c>
    </row>
    <row r="16" spans="1:18" s="4" customFormat="1" ht="327.75" customHeight="1" x14ac:dyDescent="0.5">
      <c r="A16" s="5">
        <v>5</v>
      </c>
      <c r="B16" s="13" t="s">
        <v>119</v>
      </c>
      <c r="C16" s="14" t="s">
        <v>227</v>
      </c>
      <c r="D16" s="9">
        <v>448000</v>
      </c>
      <c r="E16" s="9" t="s">
        <v>29</v>
      </c>
      <c r="F16" s="10" t="s">
        <v>28</v>
      </c>
      <c r="G16" s="11"/>
      <c r="H16" s="11"/>
      <c r="I16" s="11"/>
      <c r="J16" s="11"/>
      <c r="K16" s="11"/>
      <c r="L16" s="11"/>
      <c r="M16" s="11"/>
      <c r="N16" s="11"/>
      <c r="O16" s="11"/>
      <c r="P16" s="11"/>
      <c r="Q16" s="11"/>
      <c r="R16" s="11"/>
    </row>
    <row r="17" spans="1:18" s="4" customFormat="1" ht="110.25" customHeight="1" x14ac:dyDescent="0.5">
      <c r="A17" s="118"/>
      <c r="B17" s="95"/>
      <c r="C17" s="96"/>
      <c r="D17" s="98"/>
      <c r="E17" s="98"/>
      <c r="F17" s="99"/>
      <c r="G17" s="100"/>
      <c r="H17" s="100"/>
      <c r="I17" s="100"/>
      <c r="J17" s="100"/>
      <c r="K17" s="100"/>
      <c r="L17" s="100"/>
      <c r="M17" s="100"/>
      <c r="N17" s="100"/>
      <c r="O17" s="100"/>
      <c r="P17" s="100"/>
      <c r="Q17" s="100"/>
      <c r="R17" s="100"/>
    </row>
    <row r="18" spans="1:18" x14ac:dyDescent="0.5">
      <c r="A18" s="138" t="s">
        <v>0</v>
      </c>
      <c r="B18" s="139" t="s">
        <v>1</v>
      </c>
      <c r="C18" s="139" t="s">
        <v>2</v>
      </c>
      <c r="D18" s="140" t="s">
        <v>30</v>
      </c>
      <c r="E18" s="141" t="s">
        <v>3</v>
      </c>
      <c r="F18" s="141" t="s">
        <v>4</v>
      </c>
      <c r="G18" s="137" t="s">
        <v>116</v>
      </c>
      <c r="H18" s="137"/>
      <c r="I18" s="137"/>
      <c r="J18" s="137" t="s">
        <v>179</v>
      </c>
      <c r="K18" s="137"/>
      <c r="L18" s="137"/>
      <c r="M18" s="137"/>
      <c r="N18" s="137"/>
      <c r="O18" s="137"/>
      <c r="P18" s="137"/>
      <c r="Q18" s="137"/>
      <c r="R18" s="137"/>
    </row>
    <row r="19" spans="1:18" ht="46.5" customHeight="1" x14ac:dyDescent="0.5">
      <c r="A19" s="138"/>
      <c r="B19" s="139"/>
      <c r="C19" s="139"/>
      <c r="D19" s="140"/>
      <c r="E19" s="141"/>
      <c r="F19" s="141"/>
      <c r="G19" s="114" t="s">
        <v>6</v>
      </c>
      <c r="H19" s="114" t="s">
        <v>7</v>
      </c>
      <c r="I19" s="114" t="s">
        <v>8</v>
      </c>
      <c r="J19" s="114" t="s">
        <v>9</v>
      </c>
      <c r="K19" s="114" t="s">
        <v>10</v>
      </c>
      <c r="L19" s="114" t="s">
        <v>11</v>
      </c>
      <c r="M19" s="114" t="s">
        <v>12</v>
      </c>
      <c r="N19" s="114" t="s">
        <v>13</v>
      </c>
      <c r="O19" s="114" t="s">
        <v>14</v>
      </c>
      <c r="P19" s="114" t="s">
        <v>15</v>
      </c>
      <c r="Q19" s="114" t="s">
        <v>16</v>
      </c>
      <c r="R19" s="114" t="s">
        <v>17</v>
      </c>
    </row>
    <row r="20" spans="1:18" s="4" customFormat="1" ht="390" customHeight="1" x14ac:dyDescent="0.5">
      <c r="A20" s="15">
        <v>6</v>
      </c>
      <c r="B20" s="13" t="s">
        <v>117</v>
      </c>
      <c r="C20" s="7" t="s">
        <v>228</v>
      </c>
      <c r="D20" s="8">
        <v>334000</v>
      </c>
      <c r="E20" s="9" t="s">
        <v>31</v>
      </c>
      <c r="F20" s="10" t="s">
        <v>28</v>
      </c>
      <c r="G20" s="11"/>
      <c r="H20" s="11"/>
      <c r="I20" s="11"/>
      <c r="J20" s="11"/>
      <c r="K20" s="11"/>
      <c r="L20" s="11"/>
      <c r="M20" s="11"/>
      <c r="N20" s="11"/>
      <c r="O20" s="11"/>
      <c r="P20" s="11"/>
      <c r="Q20" s="11"/>
      <c r="R20" s="11"/>
    </row>
    <row r="21" spans="1:18" s="119" customFormat="1" ht="48" customHeight="1" x14ac:dyDescent="0.5">
      <c r="A21" s="94"/>
      <c r="B21" s="95"/>
      <c r="C21" s="117"/>
      <c r="D21" s="97"/>
      <c r="E21" s="98"/>
      <c r="F21" s="99"/>
      <c r="G21" s="100"/>
      <c r="H21" s="100"/>
      <c r="I21" s="100"/>
      <c r="J21" s="100"/>
      <c r="K21" s="100"/>
      <c r="L21" s="100"/>
      <c r="M21" s="100"/>
      <c r="N21" s="100"/>
      <c r="O21" s="100"/>
      <c r="P21" s="100"/>
      <c r="Q21" s="100"/>
      <c r="R21" s="100"/>
    </row>
    <row r="22" spans="1:18" x14ac:dyDescent="0.5">
      <c r="A22" s="138" t="s">
        <v>0</v>
      </c>
      <c r="B22" s="139" t="s">
        <v>1</v>
      </c>
      <c r="C22" s="139" t="s">
        <v>2</v>
      </c>
      <c r="D22" s="140" t="s">
        <v>30</v>
      </c>
      <c r="E22" s="141" t="s">
        <v>3</v>
      </c>
      <c r="F22" s="141" t="s">
        <v>4</v>
      </c>
      <c r="G22" s="137" t="s">
        <v>116</v>
      </c>
      <c r="H22" s="137"/>
      <c r="I22" s="137"/>
      <c r="J22" s="137" t="s">
        <v>179</v>
      </c>
      <c r="K22" s="137"/>
      <c r="L22" s="137"/>
      <c r="M22" s="137"/>
      <c r="N22" s="137"/>
      <c r="O22" s="137"/>
      <c r="P22" s="137"/>
      <c r="Q22" s="137"/>
      <c r="R22" s="137"/>
    </row>
    <row r="23" spans="1:18" ht="46.5" customHeight="1" x14ac:dyDescent="0.5">
      <c r="A23" s="138"/>
      <c r="B23" s="139"/>
      <c r="C23" s="139"/>
      <c r="D23" s="140"/>
      <c r="E23" s="141"/>
      <c r="F23" s="141"/>
      <c r="G23" s="114" t="s">
        <v>6</v>
      </c>
      <c r="H23" s="114" t="s">
        <v>7</v>
      </c>
      <c r="I23" s="114" t="s">
        <v>8</v>
      </c>
      <c r="J23" s="114" t="s">
        <v>9</v>
      </c>
      <c r="K23" s="114" t="s">
        <v>10</v>
      </c>
      <c r="L23" s="114" t="s">
        <v>11</v>
      </c>
      <c r="M23" s="114" t="s">
        <v>12</v>
      </c>
      <c r="N23" s="114" t="s">
        <v>13</v>
      </c>
      <c r="O23" s="114" t="s">
        <v>14</v>
      </c>
      <c r="P23" s="114" t="s">
        <v>15</v>
      </c>
      <c r="Q23" s="114" t="s">
        <v>16</v>
      </c>
      <c r="R23" s="114" t="s">
        <v>17</v>
      </c>
    </row>
    <row r="24" spans="1:18" s="4" customFormat="1" ht="213" customHeight="1" x14ac:dyDescent="0.5">
      <c r="A24" s="15">
        <v>7</v>
      </c>
      <c r="B24" s="13" t="s">
        <v>186</v>
      </c>
      <c r="C24" s="7" t="s">
        <v>229</v>
      </c>
      <c r="D24" s="8">
        <v>419000</v>
      </c>
      <c r="E24" s="9" t="s">
        <v>187</v>
      </c>
      <c r="F24" s="10" t="s">
        <v>28</v>
      </c>
      <c r="G24" s="11"/>
      <c r="H24" s="11"/>
      <c r="I24" s="11"/>
      <c r="J24" s="11"/>
      <c r="K24" s="11"/>
      <c r="L24" s="11"/>
      <c r="M24" s="11"/>
      <c r="N24" s="11"/>
      <c r="O24" s="11"/>
      <c r="P24" s="11"/>
      <c r="Q24" s="11"/>
      <c r="R24" s="11"/>
    </row>
    <row r="25" spans="1:18" ht="219.75" customHeight="1" x14ac:dyDescent="0.5">
      <c r="A25" s="35">
        <v>8</v>
      </c>
      <c r="B25" s="21" t="s">
        <v>118</v>
      </c>
      <c r="C25" s="21" t="s">
        <v>239</v>
      </c>
      <c r="D25" s="90">
        <v>241000</v>
      </c>
      <c r="E25" s="20" t="s">
        <v>32</v>
      </c>
      <c r="F25" s="20" t="s">
        <v>28</v>
      </c>
      <c r="G25" s="19"/>
      <c r="H25" s="19"/>
      <c r="I25" s="19"/>
      <c r="J25" s="19"/>
      <c r="K25" s="19"/>
      <c r="L25" s="19"/>
      <c r="M25" s="19"/>
      <c r="N25" s="19"/>
      <c r="O25" s="19"/>
      <c r="P25" s="19"/>
      <c r="Q25" s="19"/>
      <c r="R25" s="19"/>
    </row>
    <row r="26" spans="1:18" x14ac:dyDescent="0.5">
      <c r="A26" s="138" t="s">
        <v>0</v>
      </c>
      <c r="B26" s="139" t="s">
        <v>1</v>
      </c>
      <c r="C26" s="139" t="s">
        <v>2</v>
      </c>
      <c r="D26" s="140" t="s">
        <v>30</v>
      </c>
      <c r="E26" s="141" t="s">
        <v>3</v>
      </c>
      <c r="F26" s="141" t="s">
        <v>4</v>
      </c>
      <c r="G26" s="137" t="s">
        <v>116</v>
      </c>
      <c r="H26" s="137"/>
      <c r="I26" s="137"/>
      <c r="J26" s="137" t="s">
        <v>179</v>
      </c>
      <c r="K26" s="137"/>
      <c r="L26" s="137"/>
      <c r="M26" s="137"/>
      <c r="N26" s="137"/>
      <c r="O26" s="137"/>
      <c r="P26" s="137"/>
      <c r="Q26" s="137"/>
      <c r="R26" s="137"/>
    </row>
    <row r="27" spans="1:18" ht="46.5" customHeight="1" x14ac:dyDescent="0.5">
      <c r="A27" s="138"/>
      <c r="B27" s="139"/>
      <c r="C27" s="139"/>
      <c r="D27" s="140"/>
      <c r="E27" s="141"/>
      <c r="F27" s="141"/>
      <c r="G27" s="114" t="s">
        <v>6</v>
      </c>
      <c r="H27" s="114" t="s">
        <v>7</v>
      </c>
      <c r="I27" s="114" t="s">
        <v>8</v>
      </c>
      <c r="J27" s="114" t="s">
        <v>9</v>
      </c>
      <c r="K27" s="114" t="s">
        <v>10</v>
      </c>
      <c r="L27" s="114" t="s">
        <v>11</v>
      </c>
      <c r="M27" s="114" t="s">
        <v>12</v>
      </c>
      <c r="N27" s="114" t="s">
        <v>13</v>
      </c>
      <c r="O27" s="114" t="s">
        <v>14</v>
      </c>
      <c r="P27" s="114" t="s">
        <v>15</v>
      </c>
      <c r="Q27" s="114" t="s">
        <v>16</v>
      </c>
      <c r="R27" s="114" t="s">
        <v>17</v>
      </c>
    </row>
    <row r="28" spans="1:18" s="4" customFormat="1" ht="217.5" customHeight="1" x14ac:dyDescent="0.5">
      <c r="A28" s="15">
        <v>9</v>
      </c>
      <c r="B28" s="13" t="s">
        <v>188</v>
      </c>
      <c r="C28" s="14" t="s">
        <v>230</v>
      </c>
      <c r="D28" s="8">
        <v>478000</v>
      </c>
      <c r="E28" s="9" t="s">
        <v>189</v>
      </c>
      <c r="F28" s="10" t="s">
        <v>28</v>
      </c>
      <c r="G28" s="11"/>
      <c r="H28" s="11"/>
      <c r="I28" s="11"/>
      <c r="J28" s="11"/>
      <c r="K28" s="11"/>
      <c r="L28" s="11"/>
      <c r="M28" s="11"/>
      <c r="N28" s="11"/>
      <c r="O28" s="11"/>
      <c r="P28" s="11"/>
      <c r="Q28" s="11"/>
      <c r="R28" s="11"/>
    </row>
    <row r="29" spans="1:18" ht="226.5" customHeight="1" x14ac:dyDescent="0.5">
      <c r="A29" s="34">
        <v>10</v>
      </c>
      <c r="B29" s="17" t="s">
        <v>190</v>
      </c>
      <c r="C29" s="17" t="s">
        <v>231</v>
      </c>
      <c r="D29" s="23">
        <v>363000</v>
      </c>
      <c r="E29" s="18" t="s">
        <v>191</v>
      </c>
      <c r="F29" s="18" t="s">
        <v>28</v>
      </c>
      <c r="G29" s="16"/>
      <c r="H29" s="16"/>
      <c r="I29" s="16"/>
      <c r="J29" s="16"/>
      <c r="K29" s="16"/>
      <c r="L29" s="16"/>
      <c r="M29" s="16"/>
      <c r="N29" s="16"/>
      <c r="O29" s="16"/>
      <c r="P29" s="16"/>
      <c r="Q29" s="16"/>
      <c r="R29" s="16"/>
    </row>
    <row r="30" spans="1:18" x14ac:dyDescent="0.5">
      <c r="A30" s="138" t="s">
        <v>0</v>
      </c>
      <c r="B30" s="139" t="s">
        <v>1</v>
      </c>
      <c r="C30" s="139" t="s">
        <v>2</v>
      </c>
      <c r="D30" s="140" t="s">
        <v>30</v>
      </c>
      <c r="E30" s="141" t="s">
        <v>3</v>
      </c>
      <c r="F30" s="141" t="s">
        <v>4</v>
      </c>
      <c r="G30" s="137" t="s">
        <v>116</v>
      </c>
      <c r="H30" s="137"/>
      <c r="I30" s="137"/>
      <c r="J30" s="137" t="s">
        <v>179</v>
      </c>
      <c r="K30" s="137"/>
      <c r="L30" s="137"/>
      <c r="M30" s="137"/>
      <c r="N30" s="137"/>
      <c r="O30" s="137"/>
      <c r="P30" s="137"/>
      <c r="Q30" s="137"/>
      <c r="R30" s="137"/>
    </row>
    <row r="31" spans="1:18" ht="46.5" customHeight="1" x14ac:dyDescent="0.5">
      <c r="A31" s="138"/>
      <c r="B31" s="139"/>
      <c r="C31" s="139"/>
      <c r="D31" s="140"/>
      <c r="E31" s="141"/>
      <c r="F31" s="141"/>
      <c r="G31" s="114" t="s">
        <v>6</v>
      </c>
      <c r="H31" s="114" t="s">
        <v>7</v>
      </c>
      <c r="I31" s="114" t="s">
        <v>8</v>
      </c>
      <c r="J31" s="114" t="s">
        <v>9</v>
      </c>
      <c r="K31" s="114" t="s">
        <v>10</v>
      </c>
      <c r="L31" s="114" t="s">
        <v>11</v>
      </c>
      <c r="M31" s="114" t="s">
        <v>12</v>
      </c>
      <c r="N31" s="114" t="s">
        <v>13</v>
      </c>
      <c r="O31" s="114" t="s">
        <v>14</v>
      </c>
      <c r="P31" s="114" t="s">
        <v>15</v>
      </c>
      <c r="Q31" s="114" t="s">
        <v>16</v>
      </c>
      <c r="R31" s="114" t="s">
        <v>17</v>
      </c>
    </row>
    <row r="32" spans="1:18" ht="229.5" customHeight="1" x14ac:dyDescent="0.5">
      <c r="A32" s="35">
        <v>11</v>
      </c>
      <c r="B32" s="21" t="s">
        <v>192</v>
      </c>
      <c r="C32" s="21" t="s">
        <v>247</v>
      </c>
      <c r="D32" s="24">
        <v>490000</v>
      </c>
      <c r="E32" s="20" t="s">
        <v>193</v>
      </c>
      <c r="F32" s="20" t="s">
        <v>28</v>
      </c>
      <c r="G32" s="19"/>
      <c r="H32" s="19"/>
      <c r="I32" s="19"/>
      <c r="J32" s="19"/>
      <c r="K32" s="19"/>
      <c r="L32" s="19"/>
      <c r="M32" s="19"/>
      <c r="N32" s="19"/>
      <c r="O32" s="19"/>
      <c r="P32" s="19"/>
      <c r="Q32" s="19"/>
      <c r="R32" s="19"/>
    </row>
    <row r="33" spans="1:18" ht="216.75" customHeight="1" x14ac:dyDescent="0.5">
      <c r="A33" s="29">
        <v>12</v>
      </c>
      <c r="B33" s="26" t="s">
        <v>194</v>
      </c>
      <c r="C33" s="26" t="s">
        <v>232</v>
      </c>
      <c r="D33" s="27">
        <v>414000</v>
      </c>
      <c r="E33" s="106" t="s">
        <v>24</v>
      </c>
      <c r="F33" s="106" t="s">
        <v>28</v>
      </c>
      <c r="G33" s="2"/>
      <c r="H33" s="2"/>
      <c r="I33" s="2"/>
      <c r="J33" s="2"/>
      <c r="K33" s="2"/>
      <c r="L33" s="2"/>
      <c r="M33" s="2"/>
      <c r="N33" s="2"/>
      <c r="O33" s="2"/>
      <c r="P33" s="2"/>
      <c r="Q33" s="2"/>
      <c r="R33" s="2"/>
    </row>
    <row r="34" spans="1:18" x14ac:dyDescent="0.5">
      <c r="A34" s="138" t="s">
        <v>0</v>
      </c>
      <c r="B34" s="139" t="s">
        <v>1</v>
      </c>
      <c r="C34" s="139" t="s">
        <v>2</v>
      </c>
      <c r="D34" s="140" t="s">
        <v>30</v>
      </c>
      <c r="E34" s="141" t="s">
        <v>3</v>
      </c>
      <c r="F34" s="141" t="s">
        <v>4</v>
      </c>
      <c r="G34" s="137" t="s">
        <v>116</v>
      </c>
      <c r="H34" s="137"/>
      <c r="I34" s="137"/>
      <c r="J34" s="137" t="s">
        <v>179</v>
      </c>
      <c r="K34" s="137"/>
      <c r="L34" s="137"/>
      <c r="M34" s="137"/>
      <c r="N34" s="137"/>
      <c r="O34" s="137"/>
      <c r="P34" s="137"/>
      <c r="Q34" s="137"/>
      <c r="R34" s="137"/>
    </row>
    <row r="35" spans="1:18" ht="46.5" customHeight="1" x14ac:dyDescent="0.5">
      <c r="A35" s="138"/>
      <c r="B35" s="139"/>
      <c r="C35" s="139"/>
      <c r="D35" s="140"/>
      <c r="E35" s="141"/>
      <c r="F35" s="141"/>
      <c r="G35" s="114" t="s">
        <v>6</v>
      </c>
      <c r="H35" s="114" t="s">
        <v>7</v>
      </c>
      <c r="I35" s="114" t="s">
        <v>8</v>
      </c>
      <c r="J35" s="114" t="s">
        <v>9</v>
      </c>
      <c r="K35" s="114" t="s">
        <v>10</v>
      </c>
      <c r="L35" s="114" t="s">
        <v>11</v>
      </c>
      <c r="M35" s="114" t="s">
        <v>12</v>
      </c>
      <c r="N35" s="114" t="s">
        <v>13</v>
      </c>
      <c r="O35" s="114" t="s">
        <v>14</v>
      </c>
      <c r="P35" s="114" t="s">
        <v>15</v>
      </c>
      <c r="Q35" s="114" t="s">
        <v>16</v>
      </c>
      <c r="R35" s="114" t="s">
        <v>17</v>
      </c>
    </row>
    <row r="36" spans="1:18" ht="225" customHeight="1" x14ac:dyDescent="0.5">
      <c r="A36" s="29">
        <v>13</v>
      </c>
      <c r="B36" s="26" t="s">
        <v>195</v>
      </c>
      <c r="C36" s="26" t="s">
        <v>233</v>
      </c>
      <c r="D36" s="28">
        <v>454000</v>
      </c>
      <c r="E36" s="106" t="s">
        <v>196</v>
      </c>
      <c r="F36" s="106" t="s">
        <v>28</v>
      </c>
      <c r="G36" s="2"/>
      <c r="H36" s="2"/>
      <c r="I36" s="2"/>
      <c r="J36" s="2"/>
      <c r="K36" s="2"/>
      <c r="L36" s="2"/>
      <c r="M36" s="2"/>
      <c r="N36" s="2"/>
      <c r="O36" s="2"/>
      <c r="P36" s="2"/>
      <c r="Q36" s="2"/>
      <c r="R36" s="2"/>
    </row>
    <row r="37" spans="1:18" ht="217.5" customHeight="1" x14ac:dyDescent="0.5">
      <c r="A37" s="29">
        <v>14</v>
      </c>
      <c r="B37" s="26" t="s">
        <v>197</v>
      </c>
      <c r="C37" s="26" t="s">
        <v>234</v>
      </c>
      <c r="D37" s="27">
        <v>496000</v>
      </c>
      <c r="E37" s="106" t="s">
        <v>25</v>
      </c>
      <c r="F37" s="106" t="s">
        <v>28</v>
      </c>
      <c r="G37" s="2"/>
      <c r="H37" s="2"/>
      <c r="I37" s="2"/>
      <c r="J37" s="2"/>
      <c r="K37" s="2"/>
      <c r="L37" s="2"/>
      <c r="M37" s="2"/>
      <c r="N37" s="2"/>
      <c r="O37" s="2"/>
      <c r="P37" s="2"/>
      <c r="Q37" s="2"/>
      <c r="R37" s="2"/>
    </row>
    <row r="38" spans="1:18" x14ac:dyDescent="0.5">
      <c r="A38" s="138" t="s">
        <v>0</v>
      </c>
      <c r="B38" s="139" t="s">
        <v>1</v>
      </c>
      <c r="C38" s="139" t="s">
        <v>2</v>
      </c>
      <c r="D38" s="140" t="s">
        <v>30</v>
      </c>
      <c r="E38" s="141" t="s">
        <v>3</v>
      </c>
      <c r="F38" s="141" t="s">
        <v>4</v>
      </c>
      <c r="G38" s="137" t="s">
        <v>116</v>
      </c>
      <c r="H38" s="137"/>
      <c r="I38" s="137"/>
      <c r="J38" s="137" t="s">
        <v>179</v>
      </c>
      <c r="K38" s="137"/>
      <c r="L38" s="137"/>
      <c r="M38" s="137"/>
      <c r="N38" s="137"/>
      <c r="O38" s="137"/>
      <c r="P38" s="137"/>
      <c r="Q38" s="137"/>
      <c r="R38" s="137"/>
    </row>
    <row r="39" spans="1:18" ht="46.5" customHeight="1" x14ac:dyDescent="0.5">
      <c r="A39" s="138"/>
      <c r="B39" s="139"/>
      <c r="C39" s="139"/>
      <c r="D39" s="140"/>
      <c r="E39" s="141"/>
      <c r="F39" s="141"/>
      <c r="G39" s="114" t="s">
        <v>6</v>
      </c>
      <c r="H39" s="114" t="s">
        <v>7</v>
      </c>
      <c r="I39" s="114" t="s">
        <v>8</v>
      </c>
      <c r="J39" s="114" t="s">
        <v>9</v>
      </c>
      <c r="K39" s="114" t="s">
        <v>10</v>
      </c>
      <c r="L39" s="114" t="s">
        <v>11</v>
      </c>
      <c r="M39" s="114" t="s">
        <v>12</v>
      </c>
      <c r="N39" s="114" t="s">
        <v>13</v>
      </c>
      <c r="O39" s="114" t="s">
        <v>14</v>
      </c>
      <c r="P39" s="114" t="s">
        <v>15</v>
      </c>
      <c r="Q39" s="114" t="s">
        <v>16</v>
      </c>
      <c r="R39" s="114" t="s">
        <v>17</v>
      </c>
    </row>
    <row r="40" spans="1:18" ht="151.5" customHeight="1" x14ac:dyDescent="0.5">
      <c r="A40" s="29">
        <v>15</v>
      </c>
      <c r="B40" s="26" t="s">
        <v>198</v>
      </c>
      <c r="C40" s="26" t="s">
        <v>235</v>
      </c>
      <c r="D40" s="28">
        <v>497000</v>
      </c>
      <c r="E40" s="106" t="s">
        <v>185</v>
      </c>
      <c r="F40" s="106" t="s">
        <v>28</v>
      </c>
      <c r="G40" s="2"/>
      <c r="H40" s="2"/>
      <c r="I40" s="2"/>
      <c r="J40" s="2"/>
      <c r="K40" s="2"/>
      <c r="L40" s="2"/>
      <c r="M40" s="2"/>
      <c r="N40" s="2"/>
      <c r="O40" s="2"/>
      <c r="P40" s="2"/>
      <c r="Q40" s="2"/>
      <c r="R40" s="2"/>
    </row>
    <row r="41" spans="1:18" ht="138.75" customHeight="1" x14ac:dyDescent="0.5">
      <c r="A41" s="29">
        <v>16</v>
      </c>
      <c r="B41" s="26" t="s">
        <v>199</v>
      </c>
      <c r="C41" s="26" t="s">
        <v>236</v>
      </c>
      <c r="D41" s="27">
        <v>499000</v>
      </c>
      <c r="E41" s="106" t="s">
        <v>200</v>
      </c>
      <c r="F41" s="106" t="s">
        <v>28</v>
      </c>
      <c r="G41" s="2"/>
      <c r="H41" s="2"/>
      <c r="I41" s="2"/>
      <c r="J41" s="2"/>
      <c r="K41" s="2"/>
      <c r="L41" s="2"/>
      <c r="M41" s="2"/>
      <c r="N41" s="2"/>
      <c r="O41" s="2"/>
      <c r="P41" s="2"/>
      <c r="Q41" s="2"/>
      <c r="R41" s="2"/>
    </row>
    <row r="42" spans="1:18" ht="153.75" customHeight="1" x14ac:dyDescent="0.5">
      <c r="A42" s="29">
        <v>18</v>
      </c>
      <c r="B42" s="26" t="s">
        <v>201</v>
      </c>
      <c r="C42" s="26" t="s">
        <v>237</v>
      </c>
      <c r="D42" s="27">
        <v>498000</v>
      </c>
      <c r="E42" s="106" t="s">
        <v>202</v>
      </c>
      <c r="F42" s="106" t="s">
        <v>28</v>
      </c>
      <c r="G42" s="2"/>
      <c r="H42" s="2"/>
      <c r="I42" s="2"/>
      <c r="J42" s="2"/>
      <c r="K42" s="2"/>
      <c r="L42" s="2"/>
      <c r="M42" s="2"/>
      <c r="N42" s="2"/>
      <c r="O42" s="2"/>
      <c r="P42" s="2"/>
      <c r="Q42" s="2"/>
      <c r="R42" s="2"/>
    </row>
    <row r="43" spans="1:18" x14ac:dyDescent="0.5">
      <c r="A43" s="138" t="s">
        <v>0</v>
      </c>
      <c r="B43" s="139" t="s">
        <v>1</v>
      </c>
      <c r="C43" s="139" t="s">
        <v>2</v>
      </c>
      <c r="D43" s="140" t="s">
        <v>30</v>
      </c>
      <c r="E43" s="141" t="s">
        <v>3</v>
      </c>
      <c r="F43" s="141" t="s">
        <v>4</v>
      </c>
      <c r="G43" s="137" t="s">
        <v>116</v>
      </c>
      <c r="H43" s="137"/>
      <c r="I43" s="137"/>
      <c r="J43" s="137" t="s">
        <v>179</v>
      </c>
      <c r="K43" s="137"/>
      <c r="L43" s="137"/>
      <c r="M43" s="137"/>
      <c r="N43" s="137"/>
      <c r="O43" s="137"/>
      <c r="P43" s="137"/>
      <c r="Q43" s="137"/>
      <c r="R43" s="137"/>
    </row>
    <row r="44" spans="1:18" ht="46.5" customHeight="1" x14ac:dyDescent="0.5">
      <c r="A44" s="138"/>
      <c r="B44" s="139"/>
      <c r="C44" s="139"/>
      <c r="D44" s="140"/>
      <c r="E44" s="141"/>
      <c r="F44" s="141"/>
      <c r="G44" s="134" t="s">
        <v>6</v>
      </c>
      <c r="H44" s="134" t="s">
        <v>7</v>
      </c>
      <c r="I44" s="134" t="s">
        <v>8</v>
      </c>
      <c r="J44" s="134" t="s">
        <v>9</v>
      </c>
      <c r="K44" s="134" t="s">
        <v>10</v>
      </c>
      <c r="L44" s="134" t="s">
        <v>11</v>
      </c>
      <c r="M44" s="134" t="s">
        <v>12</v>
      </c>
      <c r="N44" s="134" t="s">
        <v>13</v>
      </c>
      <c r="O44" s="134" t="s">
        <v>14</v>
      </c>
      <c r="P44" s="134" t="s">
        <v>15</v>
      </c>
      <c r="Q44" s="134" t="s">
        <v>16</v>
      </c>
      <c r="R44" s="134" t="s">
        <v>17</v>
      </c>
    </row>
    <row r="45" spans="1:18" s="4" customFormat="1" ht="141.75" customHeight="1" x14ac:dyDescent="0.5">
      <c r="A45" s="5">
        <v>1</v>
      </c>
      <c r="B45" s="6" t="s">
        <v>240</v>
      </c>
      <c r="C45" s="7" t="s">
        <v>241</v>
      </c>
      <c r="D45" s="8">
        <v>98000</v>
      </c>
      <c r="E45" s="9" t="s">
        <v>242</v>
      </c>
      <c r="F45" s="10" t="s">
        <v>28</v>
      </c>
      <c r="G45" s="11"/>
      <c r="H45" s="11"/>
      <c r="I45" s="11"/>
      <c r="J45" s="11"/>
      <c r="K45" s="11"/>
      <c r="L45" s="11"/>
      <c r="M45" s="11"/>
      <c r="N45" s="11"/>
      <c r="O45" s="11"/>
      <c r="P45" s="11"/>
      <c r="Q45" s="11"/>
      <c r="R45" s="11"/>
    </row>
    <row r="46" spans="1:18" s="4" customFormat="1" ht="105.75" customHeight="1" x14ac:dyDescent="0.5">
      <c r="A46" s="5">
        <v>2</v>
      </c>
      <c r="B46" s="6" t="s">
        <v>243</v>
      </c>
      <c r="C46" s="7" t="s">
        <v>244</v>
      </c>
      <c r="D46" s="8">
        <v>36000</v>
      </c>
      <c r="E46" s="9" t="s">
        <v>26</v>
      </c>
      <c r="F46" s="10" t="s">
        <v>28</v>
      </c>
      <c r="G46" s="11"/>
      <c r="H46" s="11"/>
      <c r="I46" s="11"/>
      <c r="J46" s="11"/>
      <c r="K46" s="11"/>
      <c r="L46" s="11"/>
      <c r="M46" s="11"/>
      <c r="N46" s="11"/>
      <c r="O46" s="11"/>
      <c r="P46" s="11"/>
      <c r="Q46" s="11"/>
      <c r="R46" s="11"/>
    </row>
    <row r="47" spans="1:18" s="4" customFormat="1" ht="193.5" customHeight="1" x14ac:dyDescent="0.5">
      <c r="A47" s="5">
        <v>3</v>
      </c>
      <c r="B47" s="6" t="s">
        <v>245</v>
      </c>
      <c r="C47" s="7" t="s">
        <v>246</v>
      </c>
      <c r="D47" s="8">
        <v>207000</v>
      </c>
      <c r="E47" s="9" t="s">
        <v>187</v>
      </c>
      <c r="F47" s="10" t="s">
        <v>28</v>
      </c>
      <c r="G47" s="11"/>
      <c r="H47" s="11"/>
      <c r="I47" s="11"/>
      <c r="J47" s="11"/>
      <c r="K47" s="11"/>
      <c r="L47" s="11"/>
      <c r="M47" s="11"/>
      <c r="N47" s="11"/>
      <c r="O47" s="11"/>
      <c r="P47" s="11"/>
      <c r="Q47" s="11"/>
      <c r="R47" s="11"/>
    </row>
    <row r="48" spans="1:18" x14ac:dyDescent="0.5">
      <c r="A48" s="138" t="s">
        <v>0</v>
      </c>
      <c r="B48" s="139" t="s">
        <v>1</v>
      </c>
      <c r="C48" s="139" t="s">
        <v>2</v>
      </c>
      <c r="D48" s="140" t="s">
        <v>30</v>
      </c>
      <c r="E48" s="141" t="s">
        <v>3</v>
      </c>
      <c r="F48" s="141" t="s">
        <v>4</v>
      </c>
      <c r="G48" s="137" t="s">
        <v>116</v>
      </c>
      <c r="H48" s="137"/>
      <c r="I48" s="137"/>
      <c r="J48" s="137" t="s">
        <v>179</v>
      </c>
      <c r="K48" s="137"/>
      <c r="L48" s="137"/>
      <c r="M48" s="137"/>
      <c r="N48" s="137"/>
      <c r="O48" s="137"/>
      <c r="P48" s="137"/>
      <c r="Q48" s="137"/>
      <c r="R48" s="137"/>
    </row>
    <row r="49" spans="1:18" ht="46.5" customHeight="1" x14ac:dyDescent="0.5">
      <c r="A49" s="138"/>
      <c r="B49" s="139"/>
      <c r="C49" s="139"/>
      <c r="D49" s="140"/>
      <c r="E49" s="141"/>
      <c r="F49" s="141"/>
      <c r="G49" s="135" t="s">
        <v>6</v>
      </c>
      <c r="H49" s="135" t="s">
        <v>7</v>
      </c>
      <c r="I49" s="135" t="s">
        <v>8</v>
      </c>
      <c r="J49" s="135" t="s">
        <v>9</v>
      </c>
      <c r="K49" s="135" t="s">
        <v>10</v>
      </c>
      <c r="L49" s="135" t="s">
        <v>11</v>
      </c>
      <c r="M49" s="135" t="s">
        <v>12</v>
      </c>
      <c r="N49" s="135" t="s">
        <v>13</v>
      </c>
      <c r="O49" s="135" t="s">
        <v>14</v>
      </c>
      <c r="P49" s="135" t="s">
        <v>15</v>
      </c>
      <c r="Q49" s="135" t="s">
        <v>16</v>
      </c>
      <c r="R49" s="135" t="s">
        <v>17</v>
      </c>
    </row>
    <row r="50" spans="1:18" s="4" customFormat="1" ht="141.75" customHeight="1" x14ac:dyDescent="0.5">
      <c r="A50" s="5">
        <v>1</v>
      </c>
      <c r="B50" s="6" t="s">
        <v>298</v>
      </c>
      <c r="C50" s="7" t="s">
        <v>299</v>
      </c>
      <c r="D50" s="8">
        <v>552000</v>
      </c>
      <c r="E50" s="9" t="s">
        <v>294</v>
      </c>
      <c r="F50" s="10" t="s">
        <v>300</v>
      </c>
      <c r="G50" s="11"/>
      <c r="H50" s="11"/>
      <c r="I50" s="11"/>
      <c r="J50" s="11"/>
      <c r="K50" s="11"/>
      <c r="L50" s="11"/>
      <c r="M50" s="11"/>
      <c r="N50" s="11"/>
      <c r="O50" s="11"/>
      <c r="P50" s="11"/>
      <c r="Q50" s="11"/>
      <c r="R50" s="11"/>
    </row>
    <row r="51" spans="1:18" s="4" customFormat="1" ht="132.75" customHeight="1" x14ac:dyDescent="0.5">
      <c r="A51" s="5">
        <v>2</v>
      </c>
      <c r="B51" s="6" t="s">
        <v>301</v>
      </c>
      <c r="C51" s="7" t="s">
        <v>302</v>
      </c>
      <c r="D51" s="8">
        <v>1408000</v>
      </c>
      <c r="E51" s="9" t="s">
        <v>31</v>
      </c>
      <c r="F51" s="10" t="s">
        <v>300</v>
      </c>
      <c r="G51" s="11"/>
      <c r="H51" s="11"/>
      <c r="I51" s="11"/>
      <c r="J51" s="11"/>
      <c r="K51" s="11"/>
      <c r="L51" s="11"/>
      <c r="M51" s="11"/>
      <c r="N51" s="11"/>
      <c r="O51" s="11"/>
      <c r="P51" s="11"/>
      <c r="Q51" s="11"/>
      <c r="R51" s="11"/>
    </row>
    <row r="52" spans="1:18" s="4" customFormat="1" ht="141" customHeight="1" x14ac:dyDescent="0.5">
      <c r="A52" s="5">
        <v>3</v>
      </c>
      <c r="B52" s="6" t="s">
        <v>303</v>
      </c>
      <c r="C52" s="7" t="s">
        <v>304</v>
      </c>
      <c r="D52" s="8">
        <v>9616000</v>
      </c>
      <c r="E52" s="9" t="s">
        <v>25</v>
      </c>
      <c r="F52" s="10" t="s">
        <v>300</v>
      </c>
      <c r="G52" s="11"/>
      <c r="H52" s="11"/>
      <c r="I52" s="11"/>
      <c r="J52" s="11"/>
      <c r="K52" s="11"/>
      <c r="L52" s="11"/>
      <c r="M52" s="11"/>
      <c r="N52" s="11"/>
      <c r="O52" s="11"/>
      <c r="P52" s="11"/>
      <c r="Q52" s="11"/>
      <c r="R52" s="11"/>
    </row>
  </sheetData>
  <mergeCells count="93">
    <mergeCell ref="F48:F49"/>
    <mergeCell ref="G48:I48"/>
    <mergeCell ref="J48:R48"/>
    <mergeCell ref="A48:A49"/>
    <mergeCell ref="B48:B49"/>
    <mergeCell ref="C48:C49"/>
    <mergeCell ref="D48:D49"/>
    <mergeCell ref="E48:E49"/>
    <mergeCell ref="D43:D44"/>
    <mergeCell ref="E43:E44"/>
    <mergeCell ref="F43:F44"/>
    <mergeCell ref="G43:I43"/>
    <mergeCell ref="J43:R43"/>
    <mergeCell ref="A43:A44"/>
    <mergeCell ref="J26:R26"/>
    <mergeCell ref="F34:F35"/>
    <mergeCell ref="G34:I34"/>
    <mergeCell ref="J34:R34"/>
    <mergeCell ref="A38:A39"/>
    <mergeCell ref="B38:B39"/>
    <mergeCell ref="C38:C39"/>
    <mergeCell ref="D38:D39"/>
    <mergeCell ref="E38:E39"/>
    <mergeCell ref="F38:F39"/>
    <mergeCell ref="G38:I38"/>
    <mergeCell ref="J38:R38"/>
    <mergeCell ref="A34:A35"/>
    <mergeCell ref="B34:B35"/>
    <mergeCell ref="C34:C35"/>
    <mergeCell ref="D34:D35"/>
    <mergeCell ref="E34:E35"/>
    <mergeCell ref="J14:R14"/>
    <mergeCell ref="F22:F23"/>
    <mergeCell ref="G22:I22"/>
    <mergeCell ref="J22:R22"/>
    <mergeCell ref="F30:F31"/>
    <mergeCell ref="G30:I30"/>
    <mergeCell ref="J30:R30"/>
    <mergeCell ref="F26:F27"/>
    <mergeCell ref="G26:I26"/>
    <mergeCell ref="G18:I18"/>
    <mergeCell ref="J18:R18"/>
    <mergeCell ref="A30:A31"/>
    <mergeCell ref="B30:B31"/>
    <mergeCell ref="C30:C31"/>
    <mergeCell ref="D30:D31"/>
    <mergeCell ref="E30:E31"/>
    <mergeCell ref="B10:B11"/>
    <mergeCell ref="C10:C11"/>
    <mergeCell ref="D10:D11"/>
    <mergeCell ref="E10:E11"/>
    <mergeCell ref="A26:A27"/>
    <mergeCell ref="B26:B27"/>
    <mergeCell ref="C26:C27"/>
    <mergeCell ref="D26:D27"/>
    <mergeCell ref="E26:E27"/>
    <mergeCell ref="A22:A23"/>
    <mergeCell ref="B22:B23"/>
    <mergeCell ref="C22:C23"/>
    <mergeCell ref="D22:D23"/>
    <mergeCell ref="E22:E23"/>
    <mergeCell ref="B43:B44"/>
    <mergeCell ref="C43:C44"/>
    <mergeCell ref="B6:B7"/>
    <mergeCell ref="A6:A7"/>
    <mergeCell ref="A1:R1"/>
    <mergeCell ref="A2:R2"/>
    <mergeCell ref="A3:R3"/>
    <mergeCell ref="G6:I6"/>
    <mergeCell ref="J6:R6"/>
    <mergeCell ref="C6:C7"/>
    <mergeCell ref="D6:D7"/>
    <mergeCell ref="E6:E7"/>
    <mergeCell ref="F6:F7"/>
    <mergeCell ref="A4:C4"/>
    <mergeCell ref="A5:C5"/>
    <mergeCell ref="F18:F19"/>
    <mergeCell ref="J10:R10"/>
    <mergeCell ref="A18:A19"/>
    <mergeCell ref="B18:B19"/>
    <mergeCell ref="C18:C19"/>
    <mergeCell ref="D18:D19"/>
    <mergeCell ref="E18:E19"/>
    <mergeCell ref="F10:F11"/>
    <mergeCell ref="G10:I10"/>
    <mergeCell ref="A14:A15"/>
    <mergeCell ref="B14:B15"/>
    <mergeCell ref="C14:C15"/>
    <mergeCell ref="D14:D15"/>
    <mergeCell ref="E14:E15"/>
    <mergeCell ref="F14:F15"/>
    <mergeCell ref="G14:I14"/>
    <mergeCell ref="A10:A11"/>
  </mergeCells>
  <pageMargins left="0.59055118110236227" right="0.39370078740157483" top="0.59055118110236227" bottom="0.39370078740157483" header="0.31496062992125984" footer="0.31496062992125984"/>
  <pageSetup paperSize="9" firstPageNumber="8" orientation="landscape" useFirstPageNumber="1" r:id="rId1"/>
  <headerFooter>
    <oddHeader>&amp;R&amp;"TH SarabunPSK,ตัวหนา"แบบ ผด.02</oddHeader>
    <oddFooter xml:space="preserve">&amp;R&amp;"+,ธรรมดา"&amp;12&amp;P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
  <sheetViews>
    <sheetView zoomScale="69" zoomScaleNormal="69" workbookViewId="0">
      <selection activeCell="C6" sqref="C6:C7"/>
    </sheetView>
  </sheetViews>
  <sheetFormatPr defaultRowHeight="21.75" x14ac:dyDescent="0.5"/>
  <cols>
    <col min="1" max="1" width="3.25" style="33" customWidth="1"/>
    <col min="2" max="2" width="16.125" style="3" customWidth="1"/>
    <col min="3" max="3" width="34" style="3" customWidth="1"/>
    <col min="4" max="4" width="10.25" style="22" customWidth="1"/>
    <col min="5" max="5" width="9.125" style="33" customWidth="1"/>
    <col min="6" max="6" width="10" style="33" customWidth="1"/>
    <col min="7" max="18" width="3.75" style="1" customWidth="1"/>
    <col min="19" max="16384" width="9" style="1"/>
  </cols>
  <sheetData>
    <row r="1" spans="1:18" x14ac:dyDescent="0.5">
      <c r="A1" s="142" t="s">
        <v>19</v>
      </c>
      <c r="B1" s="142"/>
      <c r="C1" s="142"/>
      <c r="D1" s="142"/>
      <c r="E1" s="142"/>
      <c r="F1" s="142"/>
      <c r="G1" s="142"/>
      <c r="H1" s="142"/>
      <c r="I1" s="142"/>
      <c r="J1" s="142"/>
      <c r="K1" s="142"/>
      <c r="L1" s="142"/>
      <c r="M1" s="142"/>
      <c r="N1" s="142"/>
      <c r="O1" s="142"/>
      <c r="P1" s="142"/>
      <c r="Q1" s="142"/>
      <c r="R1" s="142"/>
    </row>
    <row r="2" spans="1:18" x14ac:dyDescent="0.5">
      <c r="A2" s="142" t="s">
        <v>224</v>
      </c>
      <c r="B2" s="142"/>
      <c r="C2" s="142"/>
      <c r="D2" s="142"/>
      <c r="E2" s="142"/>
      <c r="F2" s="142"/>
      <c r="G2" s="142"/>
      <c r="H2" s="142"/>
      <c r="I2" s="142"/>
      <c r="J2" s="142"/>
      <c r="K2" s="142"/>
      <c r="L2" s="142"/>
      <c r="M2" s="142"/>
      <c r="N2" s="142"/>
      <c r="O2" s="142"/>
      <c r="P2" s="142"/>
      <c r="Q2" s="142"/>
      <c r="R2" s="142"/>
    </row>
    <row r="3" spans="1:18" x14ac:dyDescent="0.5">
      <c r="A3" s="142" t="s">
        <v>20</v>
      </c>
      <c r="B3" s="142"/>
      <c r="C3" s="142"/>
      <c r="D3" s="142"/>
      <c r="E3" s="142"/>
      <c r="F3" s="142"/>
      <c r="G3" s="142"/>
      <c r="H3" s="142"/>
      <c r="I3" s="142"/>
      <c r="J3" s="142"/>
      <c r="K3" s="142"/>
      <c r="L3" s="142"/>
      <c r="M3" s="142"/>
      <c r="N3" s="142"/>
      <c r="O3" s="142"/>
      <c r="P3" s="142"/>
      <c r="Q3" s="142"/>
      <c r="R3" s="142"/>
    </row>
    <row r="4" spans="1:18" x14ac:dyDescent="0.5">
      <c r="A4" s="143" t="s">
        <v>289</v>
      </c>
      <c r="B4" s="143"/>
      <c r="C4" s="143"/>
    </row>
    <row r="5" spans="1:18" x14ac:dyDescent="0.5">
      <c r="A5" s="144" t="s">
        <v>290</v>
      </c>
      <c r="B5" s="144"/>
      <c r="C5" s="144"/>
    </row>
    <row r="6" spans="1:18" x14ac:dyDescent="0.5">
      <c r="A6" s="138" t="s">
        <v>0</v>
      </c>
      <c r="B6" s="139" t="s">
        <v>1</v>
      </c>
      <c r="C6" s="139" t="s">
        <v>2</v>
      </c>
      <c r="D6" s="140" t="s">
        <v>30</v>
      </c>
      <c r="E6" s="141" t="s">
        <v>3</v>
      </c>
      <c r="F6" s="141" t="s">
        <v>4</v>
      </c>
      <c r="G6" s="137" t="s">
        <v>116</v>
      </c>
      <c r="H6" s="137"/>
      <c r="I6" s="137"/>
      <c r="J6" s="137" t="s">
        <v>179</v>
      </c>
      <c r="K6" s="137"/>
      <c r="L6" s="137"/>
      <c r="M6" s="137"/>
      <c r="N6" s="137"/>
      <c r="O6" s="137"/>
      <c r="P6" s="137"/>
      <c r="Q6" s="137"/>
      <c r="R6" s="137"/>
    </row>
    <row r="7" spans="1:18" ht="46.5" customHeight="1" x14ac:dyDescent="0.5">
      <c r="A7" s="138"/>
      <c r="B7" s="139"/>
      <c r="C7" s="139"/>
      <c r="D7" s="140"/>
      <c r="E7" s="141"/>
      <c r="F7" s="141"/>
      <c r="G7" s="133" t="s">
        <v>6</v>
      </c>
      <c r="H7" s="133" t="s">
        <v>7</v>
      </c>
      <c r="I7" s="133" t="s">
        <v>8</v>
      </c>
      <c r="J7" s="133" t="s">
        <v>9</v>
      </c>
      <c r="K7" s="133" t="s">
        <v>10</v>
      </c>
      <c r="L7" s="133" t="s">
        <v>11</v>
      </c>
      <c r="M7" s="133" t="s">
        <v>12</v>
      </c>
      <c r="N7" s="133" t="s">
        <v>13</v>
      </c>
      <c r="O7" s="133" t="s">
        <v>14</v>
      </c>
      <c r="P7" s="133" t="s">
        <v>15</v>
      </c>
      <c r="Q7" s="133" t="s">
        <v>16</v>
      </c>
      <c r="R7" s="133" t="s">
        <v>17</v>
      </c>
    </row>
    <row r="8" spans="1:18" s="4" customFormat="1" ht="68.25" customHeight="1" x14ac:dyDescent="0.5">
      <c r="A8" s="5">
        <v>1</v>
      </c>
      <c r="B8" s="6" t="s">
        <v>291</v>
      </c>
      <c r="C8" s="7" t="s">
        <v>291</v>
      </c>
      <c r="D8" s="8">
        <v>745100</v>
      </c>
      <c r="E8" s="9" t="s">
        <v>23</v>
      </c>
      <c r="F8" s="10" t="s">
        <v>296</v>
      </c>
      <c r="G8" s="11"/>
      <c r="H8" s="11"/>
      <c r="I8" s="11"/>
      <c r="J8" s="11"/>
      <c r="K8" s="11"/>
      <c r="L8" s="11"/>
      <c r="M8" s="11"/>
      <c r="N8" s="11"/>
      <c r="O8" s="11"/>
      <c r="P8" s="11"/>
      <c r="Q8" s="11"/>
      <c r="R8" s="11"/>
    </row>
    <row r="9" spans="1:18" s="4" customFormat="1" ht="69" customHeight="1" x14ac:dyDescent="0.5">
      <c r="A9" s="5">
        <v>2</v>
      </c>
      <c r="B9" s="6" t="s">
        <v>292</v>
      </c>
      <c r="C9" s="7" t="s">
        <v>292</v>
      </c>
      <c r="D9" s="8">
        <v>2070700</v>
      </c>
      <c r="E9" s="9" t="s">
        <v>187</v>
      </c>
      <c r="F9" s="10" t="s">
        <v>296</v>
      </c>
      <c r="G9" s="11"/>
      <c r="H9" s="11"/>
      <c r="I9" s="11"/>
      <c r="J9" s="11"/>
      <c r="K9" s="11"/>
      <c r="L9" s="11"/>
      <c r="M9" s="11"/>
      <c r="N9" s="11"/>
      <c r="O9" s="11"/>
      <c r="P9" s="11"/>
      <c r="Q9" s="11"/>
      <c r="R9" s="11"/>
    </row>
    <row r="10" spans="1:18" s="4" customFormat="1" ht="71.25" customHeight="1" x14ac:dyDescent="0.5">
      <c r="A10" s="5">
        <v>3</v>
      </c>
      <c r="B10" s="13" t="s">
        <v>293</v>
      </c>
      <c r="C10" s="14" t="s">
        <v>293</v>
      </c>
      <c r="D10" s="8">
        <v>965700</v>
      </c>
      <c r="E10" s="9" t="s">
        <v>294</v>
      </c>
      <c r="F10" s="10" t="s">
        <v>296</v>
      </c>
      <c r="G10" s="11"/>
      <c r="H10" s="11"/>
      <c r="I10" s="11"/>
      <c r="J10" s="11"/>
      <c r="K10" s="11"/>
      <c r="L10" s="11"/>
      <c r="M10" s="11"/>
      <c r="N10" s="11"/>
      <c r="O10" s="11"/>
      <c r="P10" s="11"/>
      <c r="Q10" s="11"/>
      <c r="R10" s="11"/>
    </row>
    <row r="11" spans="1:18" s="4" customFormat="1" ht="73.5" customHeight="1" x14ac:dyDescent="0.5">
      <c r="A11" s="5">
        <v>4</v>
      </c>
      <c r="B11" s="13" t="s">
        <v>295</v>
      </c>
      <c r="C11" s="7" t="s">
        <v>295</v>
      </c>
      <c r="D11" s="8">
        <v>2873100</v>
      </c>
      <c r="E11" s="9" t="s">
        <v>185</v>
      </c>
      <c r="F11" s="10" t="s">
        <v>296</v>
      </c>
      <c r="G11" s="11"/>
      <c r="H11" s="11"/>
      <c r="I11" s="11"/>
      <c r="J11" s="11"/>
      <c r="K11" s="11"/>
      <c r="L11" s="11"/>
      <c r="M11" s="11"/>
      <c r="N11" s="11"/>
      <c r="O11" s="11"/>
      <c r="P11" s="11"/>
      <c r="Q11" s="11"/>
      <c r="R11" s="11"/>
    </row>
    <row r="12" spans="1:18" s="4" customFormat="1" ht="63.75" customHeight="1" x14ac:dyDescent="0.5">
      <c r="A12" s="5">
        <v>5</v>
      </c>
      <c r="B12" s="13" t="s">
        <v>297</v>
      </c>
      <c r="C12" s="14" t="s">
        <v>297</v>
      </c>
      <c r="D12" s="9">
        <v>1625900</v>
      </c>
      <c r="E12" s="9" t="s">
        <v>294</v>
      </c>
      <c r="F12" s="10" t="s">
        <v>296</v>
      </c>
      <c r="G12" s="11"/>
      <c r="H12" s="11"/>
      <c r="I12" s="11"/>
      <c r="J12" s="11"/>
      <c r="K12" s="11"/>
      <c r="L12" s="11"/>
      <c r="M12" s="11"/>
      <c r="N12" s="11"/>
      <c r="O12" s="11"/>
      <c r="P12" s="11"/>
      <c r="Q12" s="11"/>
      <c r="R12" s="11"/>
    </row>
  </sheetData>
  <mergeCells count="13">
    <mergeCell ref="A1:R1"/>
    <mergeCell ref="A2:R2"/>
    <mergeCell ref="A3:R3"/>
    <mergeCell ref="A4:C4"/>
    <mergeCell ref="A5:C5"/>
    <mergeCell ref="A6:A7"/>
    <mergeCell ref="B6:B7"/>
    <mergeCell ref="C6:C7"/>
    <mergeCell ref="D6:D7"/>
    <mergeCell ref="E6:E7"/>
    <mergeCell ref="F6:F7"/>
    <mergeCell ref="G6:I6"/>
    <mergeCell ref="J6:R6"/>
  </mergeCells>
  <pageMargins left="0.59055118110236227" right="0.39370078740157483" top="0.59055118110236227" bottom="0.39370078740157483" header="0.31496062992125984" footer="0.31496062992125984"/>
  <pageSetup paperSize="9" firstPageNumber="19" orientation="landscape" useFirstPageNumber="1" r:id="rId1"/>
  <headerFooter>
    <oddHeader>&amp;R&amp;"TH SarabunPSK,ตัวหนา"แบบ ผด.02</oddHeader>
    <oddFooter xml:space="preserve">&amp;R&amp;"+,ธรรมดา"&amp;12&amp;P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
  <sheetViews>
    <sheetView zoomScale="90" zoomScaleNormal="90" workbookViewId="0">
      <selection activeCell="D11" sqref="D11"/>
    </sheetView>
  </sheetViews>
  <sheetFormatPr defaultRowHeight="21.75" x14ac:dyDescent="0.5"/>
  <cols>
    <col min="1" max="1" width="3.25" style="1" customWidth="1"/>
    <col min="2" max="2" width="16.125" style="3" customWidth="1"/>
    <col min="3" max="3" width="34" style="3" customWidth="1"/>
    <col min="4" max="4" width="10.25" style="1" customWidth="1"/>
    <col min="5" max="5" width="9.125" style="1" customWidth="1"/>
    <col min="6" max="6" width="10" style="1" customWidth="1"/>
    <col min="7" max="18" width="3.75" style="1" customWidth="1"/>
    <col min="19" max="16384" width="9" style="1"/>
  </cols>
  <sheetData>
    <row r="1" spans="1:18" s="44" customFormat="1" x14ac:dyDescent="0.5">
      <c r="A1" s="44" t="s">
        <v>33</v>
      </c>
      <c r="B1" s="45"/>
      <c r="C1" s="45"/>
    </row>
    <row r="2" spans="1:18" s="44" customFormat="1" x14ac:dyDescent="0.5">
      <c r="A2" s="145" t="s">
        <v>63</v>
      </c>
      <c r="B2" s="145"/>
      <c r="C2" s="145"/>
    </row>
    <row r="3" spans="1:18" x14ac:dyDescent="0.5">
      <c r="A3" s="138" t="s">
        <v>0</v>
      </c>
      <c r="B3" s="139" t="s">
        <v>1</v>
      </c>
      <c r="C3" s="139" t="s">
        <v>2</v>
      </c>
      <c r="D3" s="141" t="s">
        <v>18</v>
      </c>
      <c r="E3" s="146" t="s">
        <v>3</v>
      </c>
      <c r="F3" s="146" t="s">
        <v>4</v>
      </c>
      <c r="G3" s="137" t="s">
        <v>116</v>
      </c>
      <c r="H3" s="137"/>
      <c r="I3" s="137"/>
      <c r="J3" s="137" t="s">
        <v>179</v>
      </c>
      <c r="K3" s="137"/>
      <c r="L3" s="137"/>
      <c r="M3" s="137"/>
      <c r="N3" s="137"/>
      <c r="O3" s="137"/>
      <c r="P3" s="137"/>
      <c r="Q3" s="137"/>
      <c r="R3" s="137"/>
    </row>
    <row r="4" spans="1:18" x14ac:dyDescent="0.5">
      <c r="A4" s="138"/>
      <c r="B4" s="139"/>
      <c r="C4" s="139"/>
      <c r="D4" s="141"/>
      <c r="E4" s="146"/>
      <c r="F4" s="146"/>
      <c r="G4" s="43" t="s">
        <v>6</v>
      </c>
      <c r="H4" s="43" t="s">
        <v>7</v>
      </c>
      <c r="I4" s="43" t="s">
        <v>8</v>
      </c>
      <c r="J4" s="43" t="s">
        <v>9</v>
      </c>
      <c r="K4" s="43" t="s">
        <v>10</v>
      </c>
      <c r="L4" s="43" t="s">
        <v>11</v>
      </c>
      <c r="M4" s="43" t="s">
        <v>12</v>
      </c>
      <c r="N4" s="43" t="s">
        <v>13</v>
      </c>
      <c r="O4" s="43" t="s">
        <v>14</v>
      </c>
      <c r="P4" s="43" t="s">
        <v>15</v>
      </c>
      <c r="Q4" s="43" t="s">
        <v>16</v>
      </c>
      <c r="R4" s="43" t="s">
        <v>17</v>
      </c>
    </row>
    <row r="5" spans="1:18" ht="78.75" customHeight="1" x14ac:dyDescent="0.5">
      <c r="A5" s="106">
        <v>1</v>
      </c>
      <c r="B5" s="26" t="s">
        <v>203</v>
      </c>
      <c r="C5" s="26" t="s">
        <v>204</v>
      </c>
      <c r="D5" s="27">
        <v>30000</v>
      </c>
      <c r="E5" s="106" t="s">
        <v>23</v>
      </c>
      <c r="F5" s="106" t="s">
        <v>169</v>
      </c>
      <c r="G5" s="2"/>
      <c r="H5" s="2"/>
      <c r="I5" s="2"/>
      <c r="J5" s="2"/>
      <c r="K5" s="2"/>
      <c r="L5" s="2"/>
      <c r="M5" s="2"/>
      <c r="N5" s="2"/>
      <c r="O5" s="2"/>
      <c r="P5" s="2"/>
      <c r="Q5" s="2"/>
      <c r="R5" s="2"/>
    </row>
  </sheetData>
  <mergeCells count="9">
    <mergeCell ref="A2:C2"/>
    <mergeCell ref="J3:R3"/>
    <mergeCell ref="A3:A4"/>
    <mergeCell ref="B3:B4"/>
    <mergeCell ref="C3:C4"/>
    <mergeCell ref="D3:D4"/>
    <mergeCell ref="E3:E4"/>
    <mergeCell ref="F3:F4"/>
    <mergeCell ref="G3:I3"/>
  </mergeCells>
  <pageMargins left="0.59055118110236227" right="0.39370078740157483" top="0.59055118110236227" bottom="0.39370078740157483" header="0.31496062992125984" footer="0.31496062992125984"/>
  <pageSetup paperSize="9" firstPageNumber="20" orientation="landscape" useFirstPageNumber="1" r:id="rId1"/>
  <headerFooter>
    <oddHeader>&amp;R&amp;"TH SarabunPSK,ตัวหนา"แบบ ผด.02</oddHeader>
    <oddFooter>&amp;R&amp;P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4"/>
  <sheetViews>
    <sheetView topLeftCell="A55" zoomScale="70" zoomScaleNormal="70" workbookViewId="0">
      <selection activeCell="C57" sqref="C57"/>
    </sheetView>
  </sheetViews>
  <sheetFormatPr defaultRowHeight="21.75" x14ac:dyDescent="0.5"/>
  <cols>
    <col min="1" max="1" width="3.25" style="33" customWidth="1"/>
    <col min="2" max="2" width="16.125" style="36" customWidth="1"/>
    <col min="3" max="3" width="34" style="3" customWidth="1"/>
    <col min="4" max="4" width="10.25" style="120" customWidth="1"/>
    <col min="5" max="5" width="9.125" style="1" customWidth="1"/>
    <col min="6" max="6" width="10" style="1" customWidth="1"/>
    <col min="7" max="18" width="3.75" style="1" customWidth="1"/>
    <col min="19" max="16384" width="9" style="1"/>
  </cols>
  <sheetData>
    <row r="1" spans="1:22" x14ac:dyDescent="0.5">
      <c r="A1" s="149" t="s">
        <v>44</v>
      </c>
      <c r="B1" s="149"/>
      <c r="C1" s="149"/>
      <c r="D1" s="149"/>
    </row>
    <row r="2" spans="1:22" x14ac:dyDescent="0.5">
      <c r="A2" s="145" t="s">
        <v>45</v>
      </c>
      <c r="B2" s="145"/>
      <c r="C2" s="145"/>
      <c r="D2" s="145"/>
    </row>
    <row r="3" spans="1:22" x14ac:dyDescent="0.5">
      <c r="A3" s="138" t="s">
        <v>0</v>
      </c>
      <c r="B3" s="139" t="s">
        <v>1</v>
      </c>
      <c r="C3" s="139" t="s">
        <v>2</v>
      </c>
      <c r="D3" s="140" t="s">
        <v>249</v>
      </c>
      <c r="E3" s="146" t="s">
        <v>3</v>
      </c>
      <c r="F3" s="146" t="s">
        <v>4</v>
      </c>
      <c r="G3" s="137" t="s">
        <v>116</v>
      </c>
      <c r="H3" s="137"/>
      <c r="I3" s="137"/>
      <c r="J3" s="137" t="s">
        <v>179</v>
      </c>
      <c r="K3" s="137"/>
      <c r="L3" s="137"/>
      <c r="M3" s="137"/>
      <c r="N3" s="137"/>
      <c r="O3" s="137"/>
      <c r="P3" s="137"/>
      <c r="Q3" s="137"/>
      <c r="R3" s="137"/>
    </row>
    <row r="4" spans="1:22" x14ac:dyDescent="0.5">
      <c r="A4" s="138"/>
      <c r="B4" s="139"/>
      <c r="C4" s="139"/>
      <c r="D4" s="140"/>
      <c r="E4" s="146"/>
      <c r="F4" s="146"/>
      <c r="G4" s="105" t="s">
        <v>6</v>
      </c>
      <c r="H4" s="105" t="s">
        <v>7</v>
      </c>
      <c r="I4" s="105" t="s">
        <v>8</v>
      </c>
      <c r="J4" s="105" t="s">
        <v>9</v>
      </c>
      <c r="K4" s="105" t="s">
        <v>10</v>
      </c>
      <c r="L4" s="105" t="s">
        <v>11</v>
      </c>
      <c r="M4" s="105" t="s">
        <v>12</v>
      </c>
      <c r="N4" s="105" t="s">
        <v>13</v>
      </c>
      <c r="O4" s="105" t="s">
        <v>14</v>
      </c>
      <c r="P4" s="105" t="s">
        <v>15</v>
      </c>
      <c r="Q4" s="105" t="s">
        <v>16</v>
      </c>
      <c r="R4" s="105" t="s">
        <v>17</v>
      </c>
    </row>
    <row r="5" spans="1:22" ht="83.25" customHeight="1" x14ac:dyDescent="0.5">
      <c r="A5" s="106">
        <v>1</v>
      </c>
      <c r="B5" s="26" t="s">
        <v>46</v>
      </c>
      <c r="C5" s="26" t="s">
        <v>250</v>
      </c>
      <c r="D5" s="27">
        <v>20000</v>
      </c>
      <c r="E5" s="106" t="s">
        <v>23</v>
      </c>
      <c r="F5" s="106" t="s">
        <v>36</v>
      </c>
      <c r="G5" s="2"/>
      <c r="H5" s="2"/>
      <c r="I5" s="2"/>
      <c r="J5" s="2"/>
      <c r="K5" s="2"/>
      <c r="L5" s="2"/>
      <c r="M5" s="2"/>
      <c r="N5" s="2"/>
      <c r="O5" s="2"/>
      <c r="P5" s="2"/>
      <c r="Q5" s="2"/>
      <c r="R5" s="2"/>
    </row>
    <row r="6" spans="1:22" ht="83.25" customHeight="1" x14ac:dyDescent="0.5">
      <c r="A6" s="29">
        <v>2</v>
      </c>
      <c r="B6" s="26" t="s">
        <v>47</v>
      </c>
      <c r="C6" s="25" t="s">
        <v>251</v>
      </c>
      <c r="D6" s="28">
        <v>30000</v>
      </c>
      <c r="E6" s="29" t="s">
        <v>23</v>
      </c>
      <c r="F6" s="106" t="s">
        <v>36</v>
      </c>
      <c r="G6" s="2"/>
      <c r="H6" s="2"/>
      <c r="I6" s="2"/>
      <c r="J6" s="2"/>
      <c r="K6" s="2"/>
      <c r="L6" s="2"/>
      <c r="M6" s="2"/>
      <c r="N6" s="2"/>
      <c r="O6" s="2"/>
      <c r="P6" s="2"/>
      <c r="Q6" s="2"/>
      <c r="R6" s="2"/>
    </row>
    <row r="7" spans="1:22" ht="83.25" customHeight="1" x14ac:dyDescent="0.5">
      <c r="A7" s="29">
        <v>3</v>
      </c>
      <c r="B7" s="26" t="s">
        <v>48</v>
      </c>
      <c r="C7" s="25" t="s">
        <v>138</v>
      </c>
      <c r="D7" s="28">
        <v>20000</v>
      </c>
      <c r="E7" s="29" t="s">
        <v>23</v>
      </c>
      <c r="F7" s="106" t="s">
        <v>36</v>
      </c>
      <c r="G7" s="2"/>
      <c r="H7" s="2"/>
      <c r="I7" s="2"/>
      <c r="J7" s="2"/>
      <c r="K7" s="2"/>
      <c r="L7" s="2"/>
      <c r="M7" s="2"/>
      <c r="N7" s="2"/>
      <c r="O7" s="2"/>
      <c r="P7" s="2"/>
      <c r="Q7" s="2"/>
      <c r="R7" s="2"/>
      <c r="V7" s="107"/>
    </row>
    <row r="8" spans="1:22" ht="86.25" customHeight="1" x14ac:dyDescent="0.5">
      <c r="A8" s="29">
        <v>4</v>
      </c>
      <c r="B8" s="26" t="s">
        <v>49</v>
      </c>
      <c r="C8" s="25" t="s">
        <v>139</v>
      </c>
      <c r="D8" s="28">
        <v>30000</v>
      </c>
      <c r="E8" s="106" t="s">
        <v>23</v>
      </c>
      <c r="F8" s="106" t="s">
        <v>36</v>
      </c>
      <c r="G8" s="2"/>
      <c r="H8" s="2"/>
      <c r="I8" s="2"/>
      <c r="J8" s="108" t="s">
        <v>140</v>
      </c>
      <c r="K8" s="2"/>
      <c r="L8" s="2"/>
      <c r="M8" s="108" t="s">
        <v>140</v>
      </c>
      <c r="N8" s="2"/>
      <c r="O8" s="2"/>
      <c r="P8" s="2"/>
      <c r="Q8" s="2"/>
      <c r="R8" s="2"/>
    </row>
    <row r="9" spans="1:22" ht="92.25" customHeight="1" x14ac:dyDescent="0.5">
      <c r="A9" s="29">
        <v>5</v>
      </c>
      <c r="B9" s="26" t="s">
        <v>50</v>
      </c>
      <c r="C9" s="25" t="s">
        <v>141</v>
      </c>
      <c r="D9" s="28">
        <v>5000</v>
      </c>
      <c r="E9" s="106" t="s">
        <v>26</v>
      </c>
      <c r="F9" s="106" t="s">
        <v>36</v>
      </c>
      <c r="G9" s="92"/>
      <c r="H9" s="92"/>
      <c r="I9" s="92"/>
      <c r="J9" s="92"/>
      <c r="K9" s="92"/>
      <c r="L9" s="92"/>
      <c r="M9" s="92"/>
      <c r="N9" s="92"/>
      <c r="O9" s="92"/>
      <c r="P9" s="92"/>
      <c r="Q9" s="92"/>
      <c r="R9" s="92"/>
    </row>
    <row r="10" spans="1:22" x14ac:dyDescent="0.5">
      <c r="A10" s="138" t="s">
        <v>0</v>
      </c>
      <c r="B10" s="139" t="s">
        <v>1</v>
      </c>
      <c r="C10" s="139" t="s">
        <v>2</v>
      </c>
      <c r="D10" s="147" t="s">
        <v>18</v>
      </c>
      <c r="E10" s="146" t="s">
        <v>3</v>
      </c>
      <c r="F10" s="146" t="s">
        <v>4</v>
      </c>
      <c r="G10" s="137" t="s">
        <v>116</v>
      </c>
      <c r="H10" s="137"/>
      <c r="I10" s="137"/>
      <c r="J10" s="137" t="s">
        <v>179</v>
      </c>
      <c r="K10" s="137"/>
      <c r="L10" s="137"/>
      <c r="M10" s="137"/>
      <c r="N10" s="137"/>
      <c r="O10" s="137"/>
      <c r="P10" s="137"/>
      <c r="Q10" s="137"/>
      <c r="R10" s="137"/>
    </row>
    <row r="11" spans="1:22" x14ac:dyDescent="0.5">
      <c r="A11" s="138"/>
      <c r="B11" s="139"/>
      <c r="C11" s="139"/>
      <c r="D11" s="147"/>
      <c r="E11" s="146"/>
      <c r="F11" s="146"/>
      <c r="G11" s="105" t="s">
        <v>6</v>
      </c>
      <c r="H11" s="105" t="s">
        <v>7</v>
      </c>
      <c r="I11" s="105" t="s">
        <v>8</v>
      </c>
      <c r="J11" s="105" t="s">
        <v>9</v>
      </c>
      <c r="K11" s="105" t="s">
        <v>10</v>
      </c>
      <c r="L11" s="105" t="s">
        <v>11</v>
      </c>
      <c r="M11" s="105" t="s">
        <v>12</v>
      </c>
      <c r="N11" s="105" t="s">
        <v>13</v>
      </c>
      <c r="O11" s="105" t="s">
        <v>14</v>
      </c>
      <c r="P11" s="105" t="s">
        <v>15</v>
      </c>
      <c r="Q11" s="105" t="s">
        <v>16</v>
      </c>
      <c r="R11" s="105" t="s">
        <v>17</v>
      </c>
    </row>
    <row r="12" spans="1:22" ht="84" customHeight="1" x14ac:dyDescent="0.5">
      <c r="A12" s="29">
        <v>6</v>
      </c>
      <c r="B12" s="26" t="s">
        <v>127</v>
      </c>
      <c r="C12" s="25" t="s">
        <v>142</v>
      </c>
      <c r="D12" s="28">
        <v>5000</v>
      </c>
      <c r="E12" s="29" t="s">
        <v>23</v>
      </c>
      <c r="F12" s="106" t="s">
        <v>36</v>
      </c>
      <c r="G12" s="2"/>
      <c r="H12" s="2"/>
      <c r="I12" s="2"/>
      <c r="J12" s="2"/>
      <c r="K12" s="2"/>
      <c r="L12" s="2"/>
      <c r="M12" s="2"/>
      <c r="N12" s="2"/>
      <c r="O12" s="2"/>
      <c r="P12" s="2"/>
      <c r="Q12" s="2"/>
      <c r="R12" s="2"/>
    </row>
    <row r="13" spans="1:22" ht="96.75" customHeight="1" x14ac:dyDescent="0.5">
      <c r="A13" s="29">
        <v>7</v>
      </c>
      <c r="B13" s="26" t="s">
        <v>253</v>
      </c>
      <c r="C13" s="25" t="s">
        <v>252</v>
      </c>
      <c r="D13" s="28">
        <v>200000</v>
      </c>
      <c r="E13" s="29" t="s">
        <v>23</v>
      </c>
      <c r="F13" s="106" t="s">
        <v>36</v>
      </c>
      <c r="G13" s="2"/>
      <c r="H13" s="2"/>
      <c r="I13" s="2"/>
      <c r="J13" s="2"/>
      <c r="K13" s="2"/>
      <c r="L13" s="2"/>
      <c r="M13" s="2"/>
      <c r="N13" s="2"/>
      <c r="O13" s="2"/>
      <c r="P13" s="2"/>
      <c r="Q13" s="2"/>
      <c r="R13" s="2"/>
    </row>
    <row r="14" spans="1:22" ht="286.5" customHeight="1" x14ac:dyDescent="0.5">
      <c r="A14" s="150"/>
      <c r="B14" s="150"/>
      <c r="C14" s="150"/>
      <c r="D14" s="150"/>
    </row>
    <row r="15" spans="1:22" x14ac:dyDescent="0.5">
      <c r="A15" s="145" t="s">
        <v>54</v>
      </c>
      <c r="B15" s="145"/>
      <c r="C15" s="145"/>
      <c r="D15" s="145"/>
    </row>
    <row r="16" spans="1:22" x14ac:dyDescent="0.5">
      <c r="A16" s="138" t="s">
        <v>0</v>
      </c>
      <c r="B16" s="139" t="s">
        <v>1</v>
      </c>
      <c r="C16" s="139" t="s">
        <v>2</v>
      </c>
      <c r="D16" s="147" t="s">
        <v>18</v>
      </c>
      <c r="E16" s="139" t="s">
        <v>3</v>
      </c>
      <c r="F16" s="139" t="s">
        <v>4</v>
      </c>
      <c r="G16" s="138" t="s">
        <v>219</v>
      </c>
      <c r="H16" s="138"/>
      <c r="I16" s="138"/>
      <c r="J16" s="138" t="s">
        <v>179</v>
      </c>
      <c r="K16" s="138"/>
      <c r="L16" s="138"/>
      <c r="M16" s="138"/>
      <c r="N16" s="138"/>
      <c r="O16" s="138"/>
      <c r="P16" s="138"/>
      <c r="Q16" s="138"/>
      <c r="R16" s="138"/>
    </row>
    <row r="17" spans="1:18" ht="44.25" customHeight="1" x14ac:dyDescent="0.5">
      <c r="A17" s="138"/>
      <c r="B17" s="139"/>
      <c r="C17" s="139"/>
      <c r="D17" s="147"/>
      <c r="E17" s="139"/>
      <c r="F17" s="139"/>
      <c r="G17" s="102" t="s">
        <v>6</v>
      </c>
      <c r="H17" s="102" t="s">
        <v>7</v>
      </c>
      <c r="I17" s="102" t="s">
        <v>8</v>
      </c>
      <c r="J17" s="102" t="s">
        <v>9</v>
      </c>
      <c r="K17" s="102" t="s">
        <v>10</v>
      </c>
      <c r="L17" s="102" t="s">
        <v>11</v>
      </c>
      <c r="M17" s="102" t="s">
        <v>12</v>
      </c>
      <c r="N17" s="102" t="s">
        <v>13</v>
      </c>
      <c r="O17" s="102" t="s">
        <v>14</v>
      </c>
      <c r="P17" s="102" t="s">
        <v>15</v>
      </c>
      <c r="Q17" s="102" t="s">
        <v>16</v>
      </c>
      <c r="R17" s="102" t="s">
        <v>17</v>
      </c>
    </row>
    <row r="18" spans="1:18" ht="224.25" customHeight="1" x14ac:dyDescent="0.5">
      <c r="A18" s="103">
        <v>1</v>
      </c>
      <c r="B18" s="26" t="s">
        <v>51</v>
      </c>
      <c r="C18" s="26" t="s">
        <v>143</v>
      </c>
      <c r="D18" s="27">
        <v>10000</v>
      </c>
      <c r="E18" s="103" t="s">
        <v>23</v>
      </c>
      <c r="F18" s="103" t="s">
        <v>128</v>
      </c>
      <c r="G18" s="2"/>
      <c r="H18" s="2"/>
      <c r="I18" s="2"/>
      <c r="J18" s="2"/>
      <c r="K18" s="2"/>
      <c r="L18" s="2"/>
      <c r="M18" s="2"/>
      <c r="N18" s="2"/>
      <c r="O18" s="2"/>
      <c r="P18" s="2"/>
      <c r="Q18" s="2"/>
      <c r="R18" s="2"/>
    </row>
    <row r="19" spans="1:18" ht="200.25" customHeight="1" x14ac:dyDescent="0.5">
      <c r="A19" s="29">
        <v>2</v>
      </c>
      <c r="B19" s="26" t="s">
        <v>52</v>
      </c>
      <c r="C19" s="26" t="s">
        <v>144</v>
      </c>
      <c r="D19" s="28">
        <v>330000</v>
      </c>
      <c r="E19" s="29" t="s">
        <v>23</v>
      </c>
      <c r="F19" s="103" t="s">
        <v>128</v>
      </c>
      <c r="G19" s="2"/>
      <c r="H19" s="2"/>
      <c r="I19" s="2"/>
      <c r="J19" s="2"/>
      <c r="K19" s="2"/>
      <c r="L19" s="2"/>
      <c r="M19" s="2"/>
      <c r="N19" s="2"/>
      <c r="O19" s="2"/>
      <c r="P19" s="2"/>
      <c r="Q19" s="2"/>
      <c r="R19" s="2"/>
    </row>
    <row r="20" spans="1:18" x14ac:dyDescent="0.5">
      <c r="A20" s="138" t="s">
        <v>0</v>
      </c>
      <c r="B20" s="139" t="s">
        <v>1</v>
      </c>
      <c r="C20" s="139" t="s">
        <v>2</v>
      </c>
      <c r="D20" s="147" t="s">
        <v>18</v>
      </c>
      <c r="E20" s="139" t="s">
        <v>3</v>
      </c>
      <c r="F20" s="139" t="s">
        <v>4</v>
      </c>
      <c r="G20" s="138" t="s">
        <v>219</v>
      </c>
      <c r="H20" s="138"/>
      <c r="I20" s="138"/>
      <c r="J20" s="138" t="s">
        <v>179</v>
      </c>
      <c r="K20" s="138"/>
      <c r="L20" s="138"/>
      <c r="M20" s="138"/>
      <c r="N20" s="138"/>
      <c r="O20" s="138"/>
      <c r="P20" s="138"/>
      <c r="Q20" s="138"/>
      <c r="R20" s="138"/>
    </row>
    <row r="21" spans="1:18" ht="44.25" customHeight="1" x14ac:dyDescent="0.5">
      <c r="A21" s="138"/>
      <c r="B21" s="139"/>
      <c r="C21" s="139"/>
      <c r="D21" s="147"/>
      <c r="E21" s="139"/>
      <c r="F21" s="139"/>
      <c r="G21" s="104" t="s">
        <v>6</v>
      </c>
      <c r="H21" s="104" t="s">
        <v>7</v>
      </c>
      <c r="I21" s="104" t="s">
        <v>8</v>
      </c>
      <c r="J21" s="104" t="s">
        <v>9</v>
      </c>
      <c r="K21" s="104" t="s">
        <v>10</v>
      </c>
      <c r="L21" s="104" t="s">
        <v>11</v>
      </c>
      <c r="M21" s="104" t="s">
        <v>12</v>
      </c>
      <c r="N21" s="104" t="s">
        <v>13</v>
      </c>
      <c r="O21" s="104" t="s">
        <v>14</v>
      </c>
      <c r="P21" s="104" t="s">
        <v>15</v>
      </c>
      <c r="Q21" s="104" t="s">
        <v>16</v>
      </c>
      <c r="R21" s="104" t="s">
        <v>17</v>
      </c>
    </row>
    <row r="22" spans="1:18" ht="308.25" customHeight="1" x14ac:dyDescent="0.5">
      <c r="A22" s="29">
        <v>3</v>
      </c>
      <c r="B22" s="26" t="s">
        <v>129</v>
      </c>
      <c r="C22" s="26" t="s">
        <v>254</v>
      </c>
      <c r="D22" s="28">
        <v>1498472</v>
      </c>
      <c r="E22" s="29" t="s">
        <v>23</v>
      </c>
      <c r="F22" s="103" t="s">
        <v>128</v>
      </c>
      <c r="G22" s="2"/>
      <c r="H22" s="2"/>
      <c r="I22" s="2"/>
      <c r="J22" s="2"/>
      <c r="K22" s="2"/>
      <c r="L22" s="2"/>
      <c r="M22" s="2"/>
      <c r="N22" s="2"/>
      <c r="O22" s="2"/>
      <c r="P22" s="2"/>
      <c r="Q22" s="2"/>
      <c r="R22" s="2"/>
    </row>
    <row r="23" spans="1:18" ht="129" customHeight="1" x14ac:dyDescent="0.5">
      <c r="A23" s="39"/>
      <c r="B23" s="101"/>
      <c r="C23" s="101"/>
      <c r="D23" s="121"/>
      <c r="E23" s="39"/>
      <c r="F23" s="40"/>
      <c r="G23" s="41"/>
      <c r="H23" s="41"/>
      <c r="I23" s="41"/>
      <c r="J23" s="41"/>
      <c r="K23" s="41"/>
      <c r="L23" s="41"/>
      <c r="M23" s="41"/>
      <c r="N23" s="41"/>
      <c r="O23" s="41"/>
      <c r="P23" s="41"/>
      <c r="Q23" s="41"/>
      <c r="R23" s="41"/>
    </row>
    <row r="24" spans="1:18" x14ac:dyDescent="0.5">
      <c r="A24" s="138" t="s">
        <v>0</v>
      </c>
      <c r="B24" s="139" t="s">
        <v>1</v>
      </c>
      <c r="C24" s="139" t="s">
        <v>2</v>
      </c>
      <c r="D24" s="147" t="s">
        <v>18</v>
      </c>
      <c r="E24" s="139" t="s">
        <v>3</v>
      </c>
      <c r="F24" s="139" t="s">
        <v>4</v>
      </c>
      <c r="G24" s="138" t="s">
        <v>219</v>
      </c>
      <c r="H24" s="138"/>
      <c r="I24" s="138"/>
      <c r="J24" s="138" t="s">
        <v>179</v>
      </c>
      <c r="K24" s="138"/>
      <c r="L24" s="138"/>
      <c r="M24" s="138"/>
      <c r="N24" s="138"/>
      <c r="O24" s="138"/>
      <c r="P24" s="138"/>
      <c r="Q24" s="138"/>
      <c r="R24" s="138"/>
    </row>
    <row r="25" spans="1:18" ht="44.25" customHeight="1" x14ac:dyDescent="0.5">
      <c r="A25" s="138"/>
      <c r="B25" s="139"/>
      <c r="C25" s="139"/>
      <c r="D25" s="147"/>
      <c r="E25" s="139"/>
      <c r="F25" s="139"/>
      <c r="G25" s="114" t="s">
        <v>6</v>
      </c>
      <c r="H25" s="114" t="s">
        <v>7</v>
      </c>
      <c r="I25" s="114" t="s">
        <v>8</v>
      </c>
      <c r="J25" s="114" t="s">
        <v>9</v>
      </c>
      <c r="K25" s="114" t="s">
        <v>10</v>
      </c>
      <c r="L25" s="114" t="s">
        <v>11</v>
      </c>
      <c r="M25" s="114" t="s">
        <v>12</v>
      </c>
      <c r="N25" s="114" t="s">
        <v>13</v>
      </c>
      <c r="O25" s="114" t="s">
        <v>14</v>
      </c>
      <c r="P25" s="114" t="s">
        <v>15</v>
      </c>
      <c r="Q25" s="114" t="s">
        <v>16</v>
      </c>
      <c r="R25" s="114" t="s">
        <v>17</v>
      </c>
    </row>
    <row r="26" spans="1:18" ht="308.25" customHeight="1" x14ac:dyDescent="0.5">
      <c r="A26" s="29">
        <v>4</v>
      </c>
      <c r="B26" s="26" t="s">
        <v>255</v>
      </c>
      <c r="C26" s="26" t="s">
        <v>256</v>
      </c>
      <c r="D26" s="28">
        <v>2944000</v>
      </c>
      <c r="E26" s="29" t="s">
        <v>23</v>
      </c>
      <c r="F26" s="106" t="s">
        <v>128</v>
      </c>
      <c r="G26" s="2"/>
      <c r="H26" s="2"/>
      <c r="I26" s="2"/>
      <c r="J26" s="2"/>
      <c r="K26" s="2"/>
      <c r="L26" s="2"/>
      <c r="M26" s="2"/>
      <c r="N26" s="2"/>
      <c r="O26" s="2"/>
      <c r="P26" s="2"/>
      <c r="Q26" s="2"/>
      <c r="R26" s="2"/>
    </row>
    <row r="27" spans="1:18" ht="141.75" customHeight="1" x14ac:dyDescent="0.5">
      <c r="A27" s="38"/>
      <c r="B27" s="31"/>
      <c r="C27" s="31"/>
      <c r="D27" s="122"/>
      <c r="E27" s="38"/>
      <c r="F27" s="32"/>
      <c r="G27" s="30"/>
      <c r="H27" s="30"/>
      <c r="I27" s="30"/>
      <c r="J27" s="30"/>
      <c r="K27" s="30"/>
      <c r="L27" s="30"/>
      <c r="M27" s="30"/>
      <c r="N27" s="30"/>
      <c r="O27" s="30"/>
      <c r="P27" s="30"/>
      <c r="Q27" s="30"/>
      <c r="R27" s="30"/>
    </row>
    <row r="28" spans="1:18" x14ac:dyDescent="0.5">
      <c r="A28" s="148" t="s">
        <v>56</v>
      </c>
      <c r="B28" s="148"/>
      <c r="C28" s="148"/>
      <c r="D28" s="148"/>
    </row>
    <row r="29" spans="1:18" x14ac:dyDescent="0.5">
      <c r="A29" s="138" t="s">
        <v>0</v>
      </c>
      <c r="B29" s="139" t="s">
        <v>1</v>
      </c>
      <c r="C29" s="139" t="s">
        <v>2</v>
      </c>
      <c r="D29" s="147" t="s">
        <v>18</v>
      </c>
      <c r="E29" s="139" t="s">
        <v>3</v>
      </c>
      <c r="F29" s="139" t="s">
        <v>4</v>
      </c>
      <c r="G29" s="138" t="s">
        <v>219</v>
      </c>
      <c r="H29" s="138"/>
      <c r="I29" s="138"/>
      <c r="J29" s="138" t="s">
        <v>179</v>
      </c>
      <c r="K29" s="138"/>
      <c r="L29" s="138"/>
      <c r="M29" s="138"/>
      <c r="N29" s="138"/>
      <c r="O29" s="138"/>
      <c r="P29" s="138"/>
      <c r="Q29" s="138"/>
      <c r="R29" s="138"/>
    </row>
    <row r="30" spans="1:18" ht="44.25" customHeight="1" x14ac:dyDescent="0.5">
      <c r="A30" s="138"/>
      <c r="B30" s="139"/>
      <c r="C30" s="139"/>
      <c r="D30" s="147"/>
      <c r="E30" s="139"/>
      <c r="F30" s="139"/>
      <c r="G30" s="104" t="s">
        <v>6</v>
      </c>
      <c r="H30" s="104" t="s">
        <v>7</v>
      </c>
      <c r="I30" s="104" t="s">
        <v>8</v>
      </c>
      <c r="J30" s="104" t="s">
        <v>9</v>
      </c>
      <c r="K30" s="104" t="s">
        <v>10</v>
      </c>
      <c r="L30" s="104" t="s">
        <v>11</v>
      </c>
      <c r="M30" s="104" t="s">
        <v>12</v>
      </c>
      <c r="N30" s="104" t="s">
        <v>13</v>
      </c>
      <c r="O30" s="104" t="s">
        <v>14</v>
      </c>
      <c r="P30" s="104" t="s">
        <v>15</v>
      </c>
      <c r="Q30" s="104" t="s">
        <v>16</v>
      </c>
      <c r="R30" s="104" t="s">
        <v>17</v>
      </c>
    </row>
    <row r="31" spans="1:18" ht="139.5" customHeight="1" x14ac:dyDescent="0.5">
      <c r="A31" s="106">
        <v>1</v>
      </c>
      <c r="B31" s="26" t="s">
        <v>57</v>
      </c>
      <c r="C31" s="26" t="s">
        <v>145</v>
      </c>
      <c r="D31" s="27">
        <v>30000</v>
      </c>
      <c r="E31" s="106" t="s">
        <v>23</v>
      </c>
      <c r="F31" s="106" t="s">
        <v>58</v>
      </c>
      <c r="G31" s="2"/>
      <c r="H31" s="2"/>
      <c r="I31" s="2"/>
      <c r="J31" s="2"/>
      <c r="K31" s="2"/>
      <c r="L31" s="2"/>
      <c r="M31" s="2"/>
      <c r="N31" s="2"/>
      <c r="O31" s="2"/>
      <c r="P31" s="2"/>
      <c r="Q31" s="2"/>
      <c r="R31" s="2"/>
    </row>
    <row r="32" spans="1:18" ht="158.25" customHeight="1" x14ac:dyDescent="0.5">
      <c r="A32" s="29">
        <v>2</v>
      </c>
      <c r="B32" s="26" t="s">
        <v>130</v>
      </c>
      <c r="C32" s="26" t="s">
        <v>146</v>
      </c>
      <c r="D32" s="28">
        <v>30000</v>
      </c>
      <c r="E32" s="29" t="s">
        <v>23</v>
      </c>
      <c r="F32" s="106" t="s">
        <v>58</v>
      </c>
      <c r="G32" s="2"/>
      <c r="H32" s="2"/>
      <c r="I32" s="2"/>
      <c r="J32" s="2"/>
      <c r="K32" s="2"/>
      <c r="L32" s="2"/>
      <c r="M32" s="2"/>
      <c r="N32" s="2"/>
      <c r="O32" s="2"/>
      <c r="P32" s="2"/>
      <c r="Q32" s="2"/>
      <c r="R32" s="2"/>
    </row>
    <row r="33" spans="1:18" ht="131.25" customHeight="1" x14ac:dyDescent="0.5">
      <c r="A33" s="29">
        <v>3</v>
      </c>
      <c r="B33" s="26" t="s">
        <v>59</v>
      </c>
      <c r="C33" s="26" t="s">
        <v>146</v>
      </c>
      <c r="D33" s="28">
        <v>30000</v>
      </c>
      <c r="E33" s="29" t="s">
        <v>23</v>
      </c>
      <c r="F33" s="106" t="s">
        <v>58</v>
      </c>
      <c r="G33" s="2"/>
      <c r="H33" s="2"/>
      <c r="I33" s="2"/>
      <c r="J33" s="2"/>
      <c r="K33" s="2"/>
      <c r="L33" s="2"/>
      <c r="M33" s="2"/>
      <c r="N33" s="2"/>
      <c r="O33" s="2"/>
      <c r="P33" s="2"/>
      <c r="Q33" s="2"/>
      <c r="R33" s="2"/>
    </row>
    <row r="34" spans="1:18" x14ac:dyDescent="0.5">
      <c r="A34" s="138" t="s">
        <v>0</v>
      </c>
      <c r="B34" s="139" t="s">
        <v>1</v>
      </c>
      <c r="C34" s="139" t="s">
        <v>2</v>
      </c>
      <c r="D34" s="147" t="s">
        <v>18</v>
      </c>
      <c r="E34" s="139" t="s">
        <v>3</v>
      </c>
      <c r="F34" s="139" t="s">
        <v>4</v>
      </c>
      <c r="G34" s="138" t="s">
        <v>219</v>
      </c>
      <c r="H34" s="138"/>
      <c r="I34" s="138"/>
      <c r="J34" s="138" t="s">
        <v>179</v>
      </c>
      <c r="K34" s="138"/>
      <c r="L34" s="138"/>
      <c r="M34" s="138"/>
      <c r="N34" s="138"/>
      <c r="O34" s="138"/>
      <c r="P34" s="138"/>
      <c r="Q34" s="138"/>
      <c r="R34" s="138"/>
    </row>
    <row r="35" spans="1:18" ht="44.25" customHeight="1" x14ac:dyDescent="0.5">
      <c r="A35" s="138"/>
      <c r="B35" s="139"/>
      <c r="C35" s="139"/>
      <c r="D35" s="147"/>
      <c r="E35" s="139"/>
      <c r="F35" s="139"/>
      <c r="G35" s="104" t="s">
        <v>6</v>
      </c>
      <c r="H35" s="104" t="s">
        <v>7</v>
      </c>
      <c r="I35" s="104" t="s">
        <v>8</v>
      </c>
      <c r="J35" s="104" t="s">
        <v>9</v>
      </c>
      <c r="K35" s="104" t="s">
        <v>10</v>
      </c>
      <c r="L35" s="104" t="s">
        <v>11</v>
      </c>
      <c r="M35" s="104" t="s">
        <v>12</v>
      </c>
      <c r="N35" s="104" t="s">
        <v>13</v>
      </c>
      <c r="O35" s="104" t="s">
        <v>14</v>
      </c>
      <c r="P35" s="104" t="s">
        <v>15</v>
      </c>
      <c r="Q35" s="104" t="s">
        <v>16</v>
      </c>
      <c r="R35" s="104" t="s">
        <v>17</v>
      </c>
    </row>
    <row r="36" spans="1:18" ht="123" customHeight="1" x14ac:dyDescent="0.5">
      <c r="A36" s="29">
        <v>4</v>
      </c>
      <c r="B36" s="26" t="s">
        <v>220</v>
      </c>
      <c r="C36" s="26" t="s">
        <v>221</v>
      </c>
      <c r="D36" s="28">
        <v>30000</v>
      </c>
      <c r="E36" s="29" t="s">
        <v>23</v>
      </c>
      <c r="F36" s="106" t="s">
        <v>58</v>
      </c>
      <c r="G36" s="2"/>
      <c r="H36" s="2"/>
      <c r="I36" s="2"/>
      <c r="J36" s="2"/>
      <c r="K36" s="2"/>
      <c r="L36" s="2"/>
      <c r="M36" s="2"/>
      <c r="N36" s="2"/>
      <c r="O36" s="2"/>
      <c r="P36" s="2"/>
      <c r="Q36" s="2"/>
      <c r="R36" s="2"/>
    </row>
    <row r="37" spans="1:18" ht="111" customHeight="1" x14ac:dyDescent="0.5">
      <c r="A37" s="29">
        <v>5</v>
      </c>
      <c r="B37" s="26" t="s">
        <v>131</v>
      </c>
      <c r="C37" s="26" t="s">
        <v>147</v>
      </c>
      <c r="D37" s="28">
        <v>100000</v>
      </c>
      <c r="E37" s="29" t="s">
        <v>23</v>
      </c>
      <c r="F37" s="106" t="s">
        <v>58</v>
      </c>
      <c r="G37" s="29"/>
      <c r="H37" s="29"/>
      <c r="I37" s="29"/>
      <c r="J37" s="29"/>
      <c r="K37" s="29"/>
      <c r="L37" s="29"/>
      <c r="M37" s="29"/>
      <c r="N37" s="29"/>
      <c r="O37" s="29"/>
      <c r="P37" s="29"/>
      <c r="Q37" s="29"/>
      <c r="R37" s="29"/>
    </row>
    <row r="38" spans="1:18" ht="101.25" customHeight="1" x14ac:dyDescent="0.5">
      <c r="A38" s="29">
        <v>6</v>
      </c>
      <c r="B38" s="26" t="s">
        <v>60</v>
      </c>
      <c r="C38" s="26" t="s">
        <v>148</v>
      </c>
      <c r="D38" s="28">
        <v>30000</v>
      </c>
      <c r="E38" s="29" t="s">
        <v>23</v>
      </c>
      <c r="F38" s="106" t="s">
        <v>58</v>
      </c>
      <c r="G38" s="2"/>
      <c r="H38" s="2"/>
      <c r="I38" s="2"/>
      <c r="J38" s="2"/>
      <c r="K38" s="2"/>
      <c r="L38" s="2"/>
      <c r="M38" s="2"/>
      <c r="N38" s="2"/>
      <c r="O38" s="2"/>
      <c r="P38" s="2"/>
      <c r="Q38" s="2"/>
      <c r="R38" s="2"/>
    </row>
    <row r="39" spans="1:18" ht="101.25" customHeight="1" x14ac:dyDescent="0.5">
      <c r="A39" s="29">
        <v>7</v>
      </c>
      <c r="B39" s="26" t="s">
        <v>61</v>
      </c>
      <c r="C39" s="26" t="s">
        <v>149</v>
      </c>
      <c r="D39" s="28">
        <v>30000</v>
      </c>
      <c r="E39" s="29" t="s">
        <v>23</v>
      </c>
      <c r="F39" s="106" t="s">
        <v>58</v>
      </c>
      <c r="G39" s="2"/>
      <c r="H39" s="2"/>
      <c r="I39" s="2"/>
      <c r="J39" s="2"/>
      <c r="K39" s="2"/>
      <c r="L39" s="2"/>
      <c r="M39" s="2"/>
      <c r="N39" s="2"/>
      <c r="O39" s="2"/>
      <c r="P39" s="2"/>
      <c r="Q39" s="2"/>
      <c r="R39" s="2"/>
    </row>
    <row r="40" spans="1:18" x14ac:dyDescent="0.5">
      <c r="A40" s="144" t="s">
        <v>74</v>
      </c>
      <c r="B40" s="144"/>
      <c r="C40" s="144"/>
    </row>
    <row r="41" spans="1:18" x14ac:dyDescent="0.5">
      <c r="A41" s="138" t="s">
        <v>0</v>
      </c>
      <c r="B41" s="139" t="s">
        <v>1</v>
      </c>
      <c r="C41" s="139" t="s">
        <v>2</v>
      </c>
      <c r="D41" s="147" t="s">
        <v>18</v>
      </c>
      <c r="E41" s="139" t="s">
        <v>3</v>
      </c>
      <c r="F41" s="139" t="s">
        <v>4</v>
      </c>
      <c r="G41" s="138" t="s">
        <v>116</v>
      </c>
      <c r="H41" s="138"/>
      <c r="I41" s="138"/>
      <c r="J41" s="138" t="s">
        <v>179</v>
      </c>
      <c r="K41" s="138"/>
      <c r="L41" s="138"/>
      <c r="M41" s="138"/>
      <c r="N41" s="138"/>
      <c r="O41" s="138"/>
      <c r="P41" s="138"/>
      <c r="Q41" s="138"/>
      <c r="R41" s="138"/>
    </row>
    <row r="42" spans="1:18" ht="41.25" customHeight="1" x14ac:dyDescent="0.5">
      <c r="A42" s="138"/>
      <c r="B42" s="139"/>
      <c r="C42" s="139"/>
      <c r="D42" s="147"/>
      <c r="E42" s="139"/>
      <c r="F42" s="139"/>
      <c r="G42" s="102" t="s">
        <v>6</v>
      </c>
      <c r="H42" s="102" t="s">
        <v>7</v>
      </c>
      <c r="I42" s="102" t="s">
        <v>8</v>
      </c>
      <c r="J42" s="102" t="s">
        <v>9</v>
      </c>
      <c r="K42" s="102" t="s">
        <v>10</v>
      </c>
      <c r="L42" s="102" t="s">
        <v>11</v>
      </c>
      <c r="M42" s="102" t="s">
        <v>12</v>
      </c>
      <c r="N42" s="102" t="s">
        <v>13</v>
      </c>
      <c r="O42" s="102" t="s">
        <v>14</v>
      </c>
      <c r="P42" s="102" t="s">
        <v>15</v>
      </c>
      <c r="Q42" s="102" t="s">
        <v>16</v>
      </c>
      <c r="R42" s="102" t="s">
        <v>17</v>
      </c>
    </row>
    <row r="43" spans="1:18" ht="105" customHeight="1" x14ac:dyDescent="0.5">
      <c r="A43" s="106">
        <v>1</v>
      </c>
      <c r="B43" s="26" t="s">
        <v>75</v>
      </c>
      <c r="C43" s="26" t="s">
        <v>171</v>
      </c>
      <c r="D43" s="27">
        <v>30000</v>
      </c>
      <c r="E43" s="106" t="s">
        <v>23</v>
      </c>
      <c r="F43" s="106" t="s">
        <v>36</v>
      </c>
      <c r="G43" s="2"/>
      <c r="H43" s="2"/>
      <c r="I43" s="2"/>
      <c r="J43" s="2"/>
      <c r="K43" s="2"/>
      <c r="L43" s="2"/>
      <c r="M43" s="2"/>
      <c r="N43" s="2"/>
      <c r="O43" s="2"/>
      <c r="P43" s="2"/>
      <c r="Q43" s="2"/>
      <c r="R43" s="2"/>
    </row>
    <row r="44" spans="1:18" ht="80.25" customHeight="1" x14ac:dyDescent="0.5">
      <c r="A44" s="29">
        <v>2</v>
      </c>
      <c r="B44" s="26" t="s">
        <v>76</v>
      </c>
      <c r="C44" s="26" t="s">
        <v>172</v>
      </c>
      <c r="D44" s="28">
        <v>100000</v>
      </c>
      <c r="E44" s="29" t="s">
        <v>23</v>
      </c>
      <c r="F44" s="106" t="s">
        <v>36</v>
      </c>
      <c r="G44" s="2"/>
      <c r="H44" s="2"/>
      <c r="I44" s="2"/>
      <c r="J44" s="2"/>
      <c r="K44" s="2"/>
      <c r="L44" s="2"/>
      <c r="M44" s="2"/>
      <c r="N44" s="2"/>
      <c r="O44" s="2"/>
      <c r="P44" s="2"/>
      <c r="Q44" s="2"/>
      <c r="R44" s="2"/>
    </row>
    <row r="45" spans="1:18" ht="249.75" customHeight="1" x14ac:dyDescent="0.5"/>
    <row r="46" spans="1:18" x14ac:dyDescent="0.5">
      <c r="A46" s="144" t="s">
        <v>77</v>
      </c>
      <c r="B46" s="144"/>
      <c r="C46" s="144"/>
    </row>
    <row r="47" spans="1:18" x14ac:dyDescent="0.5">
      <c r="A47" s="138" t="s">
        <v>0</v>
      </c>
      <c r="B47" s="139" t="s">
        <v>1</v>
      </c>
      <c r="C47" s="139" t="s">
        <v>2</v>
      </c>
      <c r="D47" s="147" t="s">
        <v>18</v>
      </c>
      <c r="E47" s="139" t="s">
        <v>3</v>
      </c>
      <c r="F47" s="139" t="s">
        <v>4</v>
      </c>
      <c r="G47" s="138" t="s">
        <v>116</v>
      </c>
      <c r="H47" s="138"/>
      <c r="I47" s="138"/>
      <c r="J47" s="138" t="s">
        <v>179</v>
      </c>
      <c r="K47" s="138"/>
      <c r="L47" s="138"/>
      <c r="M47" s="138"/>
      <c r="N47" s="138"/>
      <c r="O47" s="138"/>
      <c r="P47" s="138"/>
      <c r="Q47" s="138"/>
      <c r="R47" s="138"/>
    </row>
    <row r="48" spans="1:18" ht="43.5" customHeight="1" x14ac:dyDescent="0.5">
      <c r="A48" s="138"/>
      <c r="B48" s="139"/>
      <c r="C48" s="139"/>
      <c r="D48" s="147"/>
      <c r="E48" s="139"/>
      <c r="F48" s="139"/>
      <c r="G48" s="102" t="s">
        <v>6</v>
      </c>
      <c r="H48" s="102" t="s">
        <v>7</v>
      </c>
      <c r="I48" s="102" t="s">
        <v>8</v>
      </c>
      <c r="J48" s="102" t="s">
        <v>9</v>
      </c>
      <c r="K48" s="102" t="s">
        <v>10</v>
      </c>
      <c r="L48" s="102" t="s">
        <v>11</v>
      </c>
      <c r="M48" s="102" t="s">
        <v>12</v>
      </c>
      <c r="N48" s="102" t="s">
        <v>13</v>
      </c>
      <c r="O48" s="102" t="s">
        <v>14</v>
      </c>
      <c r="P48" s="102" t="s">
        <v>15</v>
      </c>
      <c r="Q48" s="102" t="s">
        <v>16</v>
      </c>
      <c r="R48" s="102" t="s">
        <v>17</v>
      </c>
    </row>
    <row r="49" spans="1:18" ht="93.75" customHeight="1" x14ac:dyDescent="0.5">
      <c r="A49" s="103">
        <v>1</v>
      </c>
      <c r="B49" s="26" t="s">
        <v>78</v>
      </c>
      <c r="C49" s="26" t="s">
        <v>150</v>
      </c>
      <c r="D49" s="27">
        <v>70000</v>
      </c>
      <c r="E49" s="103" t="s">
        <v>152</v>
      </c>
      <c r="F49" s="103" t="s">
        <v>128</v>
      </c>
      <c r="G49" s="2"/>
      <c r="H49" s="2"/>
      <c r="I49" s="2"/>
      <c r="J49" s="2"/>
      <c r="K49" s="2"/>
      <c r="L49" s="2"/>
      <c r="M49" s="2"/>
      <c r="N49" s="2"/>
      <c r="O49" s="2"/>
      <c r="P49" s="2"/>
      <c r="Q49" s="2"/>
      <c r="R49" s="2"/>
    </row>
    <row r="50" spans="1:18" ht="75" customHeight="1" x14ac:dyDescent="0.5">
      <c r="A50" s="29">
        <v>2</v>
      </c>
      <c r="B50" s="26" t="s">
        <v>79</v>
      </c>
      <c r="C50" s="26" t="s">
        <v>151</v>
      </c>
      <c r="D50" s="28">
        <v>150000</v>
      </c>
      <c r="E50" s="29" t="s">
        <v>23</v>
      </c>
      <c r="F50" s="103" t="s">
        <v>128</v>
      </c>
      <c r="G50" s="2"/>
      <c r="H50" s="2"/>
      <c r="I50" s="2"/>
      <c r="J50" s="2"/>
      <c r="K50" s="2"/>
      <c r="L50" s="2"/>
      <c r="M50" s="2"/>
      <c r="N50" s="2"/>
      <c r="O50" s="2"/>
      <c r="P50" s="2"/>
      <c r="Q50" s="2"/>
      <c r="R50" s="2"/>
    </row>
    <row r="51" spans="1:18" ht="88.5" customHeight="1" x14ac:dyDescent="0.5">
      <c r="A51" s="29">
        <v>3</v>
      </c>
      <c r="B51" s="26" t="s">
        <v>80</v>
      </c>
      <c r="C51" s="26" t="s">
        <v>153</v>
      </c>
      <c r="D51" s="28">
        <v>70000</v>
      </c>
      <c r="E51" s="29" t="s">
        <v>23</v>
      </c>
      <c r="F51" s="103" t="s">
        <v>128</v>
      </c>
      <c r="G51" s="2"/>
      <c r="H51" s="2"/>
      <c r="I51" s="2"/>
      <c r="J51" s="108" t="s">
        <v>140</v>
      </c>
      <c r="K51" s="2"/>
      <c r="L51" s="2"/>
      <c r="M51" s="2"/>
      <c r="N51" s="2"/>
      <c r="O51" s="2"/>
      <c r="P51" s="2"/>
      <c r="Q51" s="2"/>
      <c r="R51" s="2"/>
    </row>
    <row r="52" spans="1:18" ht="90.75" customHeight="1" x14ac:dyDescent="0.5">
      <c r="A52" s="29">
        <v>4</v>
      </c>
      <c r="B52" s="26" t="s">
        <v>85</v>
      </c>
      <c r="C52" s="26" t="s">
        <v>154</v>
      </c>
      <c r="D52" s="28">
        <v>20000</v>
      </c>
      <c r="E52" s="29" t="s">
        <v>23</v>
      </c>
      <c r="F52" s="103" t="s">
        <v>128</v>
      </c>
      <c r="G52" s="2"/>
      <c r="H52" s="2"/>
      <c r="I52" s="2"/>
      <c r="J52" s="108" t="s">
        <v>140</v>
      </c>
      <c r="K52" s="2"/>
      <c r="L52" s="2"/>
      <c r="M52" s="2"/>
      <c r="N52" s="2"/>
      <c r="O52" s="2"/>
      <c r="P52" s="2"/>
      <c r="Q52" s="2"/>
      <c r="R52" s="2"/>
    </row>
    <row r="53" spans="1:18" ht="78.75" customHeight="1" x14ac:dyDescent="0.5">
      <c r="A53" s="29">
        <v>5</v>
      </c>
      <c r="B53" s="26" t="s">
        <v>86</v>
      </c>
      <c r="C53" s="26" t="s">
        <v>155</v>
      </c>
      <c r="D53" s="28">
        <v>30000</v>
      </c>
      <c r="E53" s="29" t="s">
        <v>23</v>
      </c>
      <c r="F53" s="103" t="s">
        <v>128</v>
      </c>
      <c r="G53" s="29"/>
      <c r="H53" s="29"/>
      <c r="I53" s="29"/>
      <c r="J53" s="29"/>
      <c r="K53" s="29"/>
      <c r="L53" s="29"/>
      <c r="M53" s="29"/>
      <c r="N53" s="29"/>
      <c r="O53" s="29"/>
      <c r="P53" s="29"/>
      <c r="Q53" s="29"/>
      <c r="R53" s="29"/>
    </row>
    <row r="54" spans="1:18" x14ac:dyDescent="0.5">
      <c r="A54" s="138" t="s">
        <v>0</v>
      </c>
      <c r="B54" s="139" t="s">
        <v>1</v>
      </c>
      <c r="C54" s="139" t="s">
        <v>2</v>
      </c>
      <c r="D54" s="147" t="s">
        <v>18</v>
      </c>
      <c r="E54" s="139" t="s">
        <v>3</v>
      </c>
      <c r="F54" s="139" t="s">
        <v>4</v>
      </c>
      <c r="G54" s="138" t="s">
        <v>5</v>
      </c>
      <c r="H54" s="138"/>
      <c r="I54" s="138"/>
      <c r="J54" s="138" t="s">
        <v>116</v>
      </c>
      <c r="K54" s="138"/>
      <c r="L54" s="138"/>
      <c r="M54" s="138"/>
      <c r="N54" s="138"/>
      <c r="O54" s="138"/>
      <c r="P54" s="138"/>
      <c r="Q54" s="138"/>
      <c r="R54" s="138"/>
    </row>
    <row r="55" spans="1:18" ht="43.5" customHeight="1" x14ac:dyDescent="0.5">
      <c r="A55" s="138"/>
      <c r="B55" s="139"/>
      <c r="C55" s="139"/>
      <c r="D55" s="147"/>
      <c r="E55" s="139"/>
      <c r="F55" s="139"/>
      <c r="G55" s="104" t="s">
        <v>6</v>
      </c>
      <c r="H55" s="104" t="s">
        <v>7</v>
      </c>
      <c r="I55" s="104" t="s">
        <v>8</v>
      </c>
      <c r="J55" s="104" t="s">
        <v>9</v>
      </c>
      <c r="K55" s="104" t="s">
        <v>10</v>
      </c>
      <c r="L55" s="104" t="s">
        <v>11</v>
      </c>
      <c r="M55" s="104" t="s">
        <v>12</v>
      </c>
      <c r="N55" s="104" t="s">
        <v>13</v>
      </c>
      <c r="O55" s="104" t="s">
        <v>14</v>
      </c>
      <c r="P55" s="104" t="s">
        <v>15</v>
      </c>
      <c r="Q55" s="104" t="s">
        <v>16</v>
      </c>
      <c r="R55" s="104" t="s">
        <v>17</v>
      </c>
    </row>
    <row r="56" spans="1:18" ht="108" customHeight="1" x14ac:dyDescent="0.5">
      <c r="A56" s="29">
        <v>6</v>
      </c>
      <c r="B56" s="26" t="s">
        <v>81</v>
      </c>
      <c r="C56" s="26" t="s">
        <v>156</v>
      </c>
      <c r="D56" s="28">
        <v>30000</v>
      </c>
      <c r="E56" s="29" t="s">
        <v>23</v>
      </c>
      <c r="F56" s="29" t="s">
        <v>128</v>
      </c>
      <c r="G56" s="108" t="s">
        <v>140</v>
      </c>
      <c r="H56" s="2"/>
      <c r="I56" s="108" t="s">
        <v>140</v>
      </c>
      <c r="J56" s="2"/>
      <c r="K56" s="2"/>
      <c r="L56" s="108" t="s">
        <v>140</v>
      </c>
      <c r="M56" s="2"/>
      <c r="N56" s="2"/>
      <c r="O56" s="108" t="s">
        <v>140</v>
      </c>
      <c r="P56" s="108" t="s">
        <v>140</v>
      </c>
      <c r="Q56" s="108" t="s">
        <v>140</v>
      </c>
      <c r="R56" s="2"/>
    </row>
    <row r="57" spans="1:18" ht="114" customHeight="1" x14ac:dyDescent="0.5">
      <c r="A57" s="29">
        <v>7</v>
      </c>
      <c r="B57" s="26" t="s">
        <v>132</v>
      </c>
      <c r="C57" s="26" t="s">
        <v>157</v>
      </c>
      <c r="D57" s="28">
        <v>20000</v>
      </c>
      <c r="E57" s="29" t="s">
        <v>23</v>
      </c>
      <c r="F57" s="29" t="s">
        <v>128</v>
      </c>
      <c r="G57" s="2"/>
      <c r="H57" s="2"/>
      <c r="I57" s="2"/>
      <c r="J57" s="2"/>
      <c r="K57" s="2"/>
      <c r="L57" s="2"/>
      <c r="M57" s="2"/>
      <c r="N57" s="2"/>
      <c r="O57" s="2"/>
      <c r="P57" s="2"/>
      <c r="Q57" s="2"/>
      <c r="R57" s="2"/>
    </row>
    <row r="58" spans="1:18" ht="124.5" customHeight="1" x14ac:dyDescent="0.5">
      <c r="A58" s="29">
        <v>8</v>
      </c>
      <c r="B58" s="26" t="s">
        <v>82</v>
      </c>
      <c r="C58" s="26" t="s">
        <v>158</v>
      </c>
      <c r="D58" s="28">
        <v>70000</v>
      </c>
      <c r="E58" s="29" t="s">
        <v>23</v>
      </c>
      <c r="F58" s="29" t="s">
        <v>128</v>
      </c>
      <c r="G58" s="2"/>
      <c r="H58" s="2"/>
      <c r="I58" s="2"/>
      <c r="J58" s="2"/>
      <c r="K58" s="2"/>
      <c r="L58" s="2"/>
      <c r="M58" s="2"/>
      <c r="N58" s="2"/>
      <c r="O58" s="2"/>
      <c r="P58" s="2"/>
      <c r="Q58" s="2"/>
      <c r="R58" s="2"/>
    </row>
    <row r="59" spans="1:18" ht="98.25" customHeight="1" x14ac:dyDescent="0.5">
      <c r="A59" s="29">
        <v>9</v>
      </c>
      <c r="B59" s="26" t="s">
        <v>83</v>
      </c>
      <c r="C59" s="26" t="s">
        <v>159</v>
      </c>
      <c r="D59" s="28">
        <v>30000</v>
      </c>
      <c r="E59" s="29" t="s">
        <v>23</v>
      </c>
      <c r="F59" s="29" t="s">
        <v>128</v>
      </c>
      <c r="G59" s="2"/>
      <c r="H59" s="2"/>
      <c r="I59" s="2"/>
      <c r="J59" s="108" t="s">
        <v>140</v>
      </c>
      <c r="K59" s="2"/>
      <c r="L59" s="2"/>
      <c r="M59" s="2"/>
      <c r="N59" s="2"/>
      <c r="O59" s="2"/>
      <c r="P59" s="2"/>
      <c r="Q59" s="2"/>
      <c r="R59" s="2"/>
    </row>
    <row r="60" spans="1:18" x14ac:dyDescent="0.5">
      <c r="A60" s="138" t="s">
        <v>0</v>
      </c>
      <c r="B60" s="139" t="s">
        <v>1</v>
      </c>
      <c r="C60" s="139" t="s">
        <v>2</v>
      </c>
      <c r="D60" s="147" t="s">
        <v>18</v>
      </c>
      <c r="E60" s="139" t="s">
        <v>3</v>
      </c>
      <c r="F60" s="139" t="s">
        <v>4</v>
      </c>
      <c r="G60" s="138" t="s">
        <v>5</v>
      </c>
      <c r="H60" s="138"/>
      <c r="I60" s="138"/>
      <c r="J60" s="138" t="s">
        <v>116</v>
      </c>
      <c r="K60" s="138"/>
      <c r="L60" s="138"/>
      <c r="M60" s="138"/>
      <c r="N60" s="138"/>
      <c r="O60" s="138"/>
      <c r="P60" s="138"/>
      <c r="Q60" s="138"/>
      <c r="R60" s="138"/>
    </row>
    <row r="61" spans="1:18" ht="43.5" customHeight="1" x14ac:dyDescent="0.5">
      <c r="A61" s="138"/>
      <c r="B61" s="139"/>
      <c r="C61" s="139"/>
      <c r="D61" s="147"/>
      <c r="E61" s="139"/>
      <c r="F61" s="139"/>
      <c r="G61" s="104" t="s">
        <v>6</v>
      </c>
      <c r="H61" s="104" t="s">
        <v>7</v>
      </c>
      <c r="I61" s="104" t="s">
        <v>8</v>
      </c>
      <c r="J61" s="104" t="s">
        <v>9</v>
      </c>
      <c r="K61" s="104" t="s">
        <v>10</v>
      </c>
      <c r="L61" s="104" t="s">
        <v>11</v>
      </c>
      <c r="M61" s="104" t="s">
        <v>12</v>
      </c>
      <c r="N61" s="104" t="s">
        <v>13</v>
      </c>
      <c r="O61" s="104" t="s">
        <v>14</v>
      </c>
      <c r="P61" s="104" t="s">
        <v>15</v>
      </c>
      <c r="Q61" s="104" t="s">
        <v>16</v>
      </c>
      <c r="R61" s="104" t="s">
        <v>17</v>
      </c>
    </row>
    <row r="62" spans="1:18" ht="57" customHeight="1" x14ac:dyDescent="0.5">
      <c r="A62" s="29">
        <v>10</v>
      </c>
      <c r="B62" s="26" t="s">
        <v>84</v>
      </c>
      <c r="C62" s="26" t="s">
        <v>160</v>
      </c>
      <c r="D62" s="28">
        <v>10000</v>
      </c>
      <c r="E62" s="29" t="s">
        <v>23</v>
      </c>
      <c r="F62" s="29" t="s">
        <v>128</v>
      </c>
      <c r="G62" s="2"/>
      <c r="H62" s="2"/>
      <c r="I62" s="2"/>
      <c r="J62" s="2"/>
      <c r="K62" s="2"/>
      <c r="L62" s="2"/>
      <c r="M62" s="108" t="s">
        <v>140</v>
      </c>
      <c r="N62" s="2"/>
      <c r="O62" s="2"/>
      <c r="P62" s="2"/>
      <c r="Q62" s="2"/>
      <c r="R62" s="2"/>
    </row>
    <row r="63" spans="1:18" ht="45.75" customHeight="1" x14ac:dyDescent="0.5">
      <c r="A63" s="29">
        <v>11</v>
      </c>
      <c r="B63" s="26" t="s">
        <v>133</v>
      </c>
      <c r="C63" s="26" t="s">
        <v>263</v>
      </c>
      <c r="D63" s="28">
        <v>20000</v>
      </c>
      <c r="E63" s="29" t="s">
        <v>23</v>
      </c>
      <c r="F63" s="29" t="s">
        <v>128</v>
      </c>
      <c r="G63" s="2"/>
      <c r="H63" s="2"/>
      <c r="I63" s="2"/>
      <c r="J63" s="2"/>
      <c r="K63" s="2"/>
      <c r="L63" s="2"/>
      <c r="M63" s="2"/>
      <c r="N63" s="2"/>
      <c r="O63" s="2"/>
      <c r="P63" s="108" t="s">
        <v>140</v>
      </c>
      <c r="Q63" s="2"/>
      <c r="R63" s="2"/>
    </row>
    <row r="64" spans="1:18" ht="75" customHeight="1" x14ac:dyDescent="0.5">
      <c r="A64" s="29">
        <v>12</v>
      </c>
      <c r="B64" s="26" t="s">
        <v>161</v>
      </c>
      <c r="C64" s="26" t="s">
        <v>257</v>
      </c>
      <c r="D64" s="28">
        <v>10000</v>
      </c>
      <c r="E64" s="106" t="s">
        <v>162</v>
      </c>
      <c r="F64" s="29" t="s">
        <v>128</v>
      </c>
      <c r="G64" s="2"/>
      <c r="H64" s="2"/>
      <c r="I64" s="2"/>
      <c r="J64" s="2"/>
      <c r="K64" s="2"/>
      <c r="L64" s="108"/>
      <c r="M64" s="108"/>
      <c r="N64" s="2"/>
      <c r="O64" s="2"/>
      <c r="P64" s="108"/>
      <c r="Q64" s="2"/>
      <c r="R64" s="2"/>
    </row>
    <row r="65" spans="1:18" ht="87" customHeight="1" x14ac:dyDescent="0.5">
      <c r="A65" s="29">
        <v>13</v>
      </c>
      <c r="B65" s="26" t="s">
        <v>163</v>
      </c>
      <c r="C65" s="26" t="s">
        <v>258</v>
      </c>
      <c r="D65" s="28">
        <v>120000</v>
      </c>
      <c r="E65" s="29" t="s">
        <v>23</v>
      </c>
      <c r="F65" s="29" t="s">
        <v>128</v>
      </c>
      <c r="G65" s="2"/>
      <c r="H65" s="2"/>
      <c r="I65" s="2"/>
      <c r="J65" s="2"/>
      <c r="K65" s="2"/>
      <c r="L65" s="2"/>
      <c r="M65" s="2"/>
      <c r="N65" s="2"/>
      <c r="O65" s="2"/>
      <c r="P65" s="108"/>
      <c r="Q65" s="2"/>
      <c r="R65" s="2"/>
    </row>
    <row r="66" spans="1:18" ht="63" customHeight="1" x14ac:dyDescent="0.5">
      <c r="A66" s="29">
        <v>14</v>
      </c>
      <c r="B66" s="26" t="s">
        <v>164</v>
      </c>
      <c r="C66" s="26" t="s">
        <v>261</v>
      </c>
      <c r="D66" s="28">
        <v>30000</v>
      </c>
      <c r="E66" s="29" t="s">
        <v>165</v>
      </c>
      <c r="F66" s="29" t="s">
        <v>128</v>
      </c>
      <c r="G66" s="2"/>
      <c r="H66" s="2"/>
      <c r="I66" s="2"/>
      <c r="J66" s="2"/>
      <c r="K66" s="2"/>
      <c r="L66" s="2"/>
      <c r="M66" s="2"/>
      <c r="N66" s="2"/>
      <c r="O66" s="2"/>
      <c r="P66" s="108"/>
      <c r="Q66" s="2"/>
      <c r="R66" s="2"/>
    </row>
    <row r="67" spans="1:18" ht="66.75" customHeight="1" x14ac:dyDescent="0.5">
      <c r="A67" s="29">
        <v>15</v>
      </c>
      <c r="B67" s="26" t="s">
        <v>166</v>
      </c>
      <c r="C67" s="26" t="s">
        <v>262</v>
      </c>
      <c r="D67" s="28">
        <v>30000</v>
      </c>
      <c r="E67" s="29" t="s">
        <v>165</v>
      </c>
      <c r="F67" s="29" t="s">
        <v>128</v>
      </c>
      <c r="G67" s="2"/>
      <c r="H67" s="2"/>
      <c r="I67" s="2"/>
      <c r="J67" s="2"/>
      <c r="K67" s="2"/>
      <c r="L67" s="2"/>
      <c r="M67" s="2"/>
      <c r="N67" s="2"/>
      <c r="O67" s="2"/>
      <c r="P67" s="108"/>
      <c r="Q67" s="2"/>
      <c r="R67" s="2"/>
    </row>
    <row r="68" spans="1:18" ht="60.75" customHeight="1" x14ac:dyDescent="0.5">
      <c r="A68" s="29">
        <v>16</v>
      </c>
      <c r="B68" s="26" t="s">
        <v>259</v>
      </c>
      <c r="C68" s="26" t="s">
        <v>260</v>
      </c>
      <c r="D68" s="28">
        <v>20000</v>
      </c>
      <c r="E68" s="29" t="s">
        <v>165</v>
      </c>
      <c r="F68" s="29" t="s">
        <v>128</v>
      </c>
      <c r="G68" s="2"/>
      <c r="H68" s="2"/>
      <c r="I68" s="2"/>
      <c r="J68" s="2"/>
      <c r="K68" s="2"/>
      <c r="L68" s="2"/>
      <c r="M68" s="2"/>
      <c r="N68" s="2"/>
      <c r="O68" s="2"/>
      <c r="P68" s="108"/>
      <c r="Q68" s="2"/>
      <c r="R68" s="2"/>
    </row>
    <row r="69" spans="1:18" x14ac:dyDescent="0.5">
      <c r="A69" s="144" t="s">
        <v>137</v>
      </c>
      <c r="B69" s="144"/>
      <c r="C69" s="144"/>
    </row>
    <row r="70" spans="1:18" x14ac:dyDescent="0.5">
      <c r="A70" s="138" t="s">
        <v>0</v>
      </c>
      <c r="B70" s="139" t="s">
        <v>1</v>
      </c>
      <c r="C70" s="139" t="s">
        <v>2</v>
      </c>
      <c r="D70" s="147" t="s">
        <v>18</v>
      </c>
      <c r="E70" s="139" t="s">
        <v>3</v>
      </c>
      <c r="F70" s="139" t="s">
        <v>4</v>
      </c>
      <c r="G70" s="138" t="s">
        <v>116</v>
      </c>
      <c r="H70" s="138"/>
      <c r="I70" s="138"/>
      <c r="J70" s="138" t="s">
        <v>179</v>
      </c>
      <c r="K70" s="138"/>
      <c r="L70" s="138"/>
      <c r="M70" s="138"/>
      <c r="N70" s="138"/>
      <c r="O70" s="138"/>
      <c r="P70" s="138"/>
      <c r="Q70" s="138"/>
      <c r="R70" s="138"/>
    </row>
    <row r="71" spans="1:18" ht="43.5" customHeight="1" x14ac:dyDescent="0.5">
      <c r="A71" s="138"/>
      <c r="B71" s="139"/>
      <c r="C71" s="139"/>
      <c r="D71" s="147"/>
      <c r="E71" s="139"/>
      <c r="F71" s="139"/>
      <c r="G71" s="102" t="s">
        <v>6</v>
      </c>
      <c r="H71" s="102" t="s">
        <v>7</v>
      </c>
      <c r="I71" s="102" t="s">
        <v>8</v>
      </c>
      <c r="J71" s="102" t="s">
        <v>9</v>
      </c>
      <c r="K71" s="102" t="s">
        <v>10</v>
      </c>
      <c r="L71" s="102" t="s">
        <v>11</v>
      </c>
      <c r="M71" s="102" t="s">
        <v>12</v>
      </c>
      <c r="N71" s="102" t="s">
        <v>13</v>
      </c>
      <c r="O71" s="102" t="s">
        <v>14</v>
      </c>
      <c r="P71" s="102" t="s">
        <v>15</v>
      </c>
      <c r="Q71" s="102" t="s">
        <v>16</v>
      </c>
      <c r="R71" s="102" t="s">
        <v>17</v>
      </c>
    </row>
    <row r="72" spans="1:18" ht="124.5" customHeight="1" x14ac:dyDescent="0.5">
      <c r="A72" s="103">
        <v>1</v>
      </c>
      <c r="B72" s="26" t="s">
        <v>71</v>
      </c>
      <c r="C72" s="26" t="s">
        <v>266</v>
      </c>
      <c r="D72" s="27">
        <v>14420400</v>
      </c>
      <c r="E72" s="103" t="s">
        <v>23</v>
      </c>
      <c r="F72" s="103" t="s">
        <v>58</v>
      </c>
      <c r="G72" s="2"/>
      <c r="H72" s="2"/>
      <c r="I72" s="2"/>
      <c r="J72" s="2"/>
      <c r="K72" s="2"/>
      <c r="L72" s="2"/>
      <c r="M72" s="2"/>
      <c r="N72" s="2"/>
      <c r="O72" s="2"/>
      <c r="P72" s="2"/>
      <c r="Q72" s="2"/>
      <c r="R72" s="2"/>
    </row>
    <row r="73" spans="1:18" ht="124.5" customHeight="1" x14ac:dyDescent="0.5">
      <c r="A73" s="103">
        <v>2</v>
      </c>
      <c r="B73" s="26" t="s">
        <v>72</v>
      </c>
      <c r="C73" s="26" t="s">
        <v>265</v>
      </c>
      <c r="D73" s="27">
        <v>3912000</v>
      </c>
      <c r="E73" s="103" t="s">
        <v>23</v>
      </c>
      <c r="F73" s="103" t="s">
        <v>58</v>
      </c>
      <c r="G73" s="2"/>
      <c r="H73" s="2"/>
      <c r="I73" s="2"/>
      <c r="J73" s="2"/>
      <c r="K73" s="2"/>
      <c r="L73" s="2"/>
      <c r="M73" s="2"/>
      <c r="N73" s="2"/>
      <c r="O73" s="2"/>
      <c r="P73" s="2"/>
      <c r="Q73" s="2"/>
      <c r="R73" s="2"/>
    </row>
    <row r="74" spans="1:18" ht="124.5" customHeight="1" x14ac:dyDescent="0.5">
      <c r="A74" s="103">
        <v>3</v>
      </c>
      <c r="B74" s="26" t="s">
        <v>73</v>
      </c>
      <c r="C74" s="26" t="s">
        <v>264</v>
      </c>
      <c r="D74" s="27">
        <v>180000</v>
      </c>
      <c r="E74" s="103" t="s">
        <v>23</v>
      </c>
      <c r="F74" s="103" t="s">
        <v>58</v>
      </c>
      <c r="G74" s="2"/>
      <c r="H74" s="2"/>
      <c r="I74" s="2"/>
      <c r="J74" s="2"/>
      <c r="K74" s="2"/>
      <c r="L74" s="2"/>
      <c r="M74" s="2"/>
      <c r="N74" s="2"/>
      <c r="O74" s="2"/>
      <c r="P74" s="2"/>
      <c r="Q74" s="2"/>
      <c r="R74" s="2"/>
    </row>
  </sheetData>
  <mergeCells count="104">
    <mergeCell ref="A47:A48"/>
    <mergeCell ref="B47:B48"/>
    <mergeCell ref="C47:C48"/>
    <mergeCell ref="D47:D48"/>
    <mergeCell ref="E47:E48"/>
    <mergeCell ref="F47:F48"/>
    <mergeCell ref="C54:C55"/>
    <mergeCell ref="D54:D55"/>
    <mergeCell ref="E54:E55"/>
    <mergeCell ref="G34:I34"/>
    <mergeCell ref="J34:R34"/>
    <mergeCell ref="J29:R29"/>
    <mergeCell ref="B29:B30"/>
    <mergeCell ref="C29:C30"/>
    <mergeCell ref="A1:D1"/>
    <mergeCell ref="A2:D2"/>
    <mergeCell ref="E16:E17"/>
    <mergeCell ref="F16:F17"/>
    <mergeCell ref="G16:I16"/>
    <mergeCell ref="A14:D14"/>
    <mergeCell ref="A15:D15"/>
    <mergeCell ref="A16:A17"/>
    <mergeCell ref="B16:B17"/>
    <mergeCell ref="C16:C17"/>
    <mergeCell ref="D16:D17"/>
    <mergeCell ref="F10:F11"/>
    <mergeCell ref="G10:I10"/>
    <mergeCell ref="A10:A11"/>
    <mergeCell ref="B10:B11"/>
    <mergeCell ref="C10:C11"/>
    <mergeCell ref="D10:D11"/>
    <mergeCell ref="E10:E11"/>
    <mergeCell ref="J3:R3"/>
    <mergeCell ref="A3:A4"/>
    <mergeCell ref="B3:B4"/>
    <mergeCell ref="C3:C4"/>
    <mergeCell ref="D3:D4"/>
    <mergeCell ref="E3:E4"/>
    <mergeCell ref="F3:F4"/>
    <mergeCell ref="G3:I3"/>
    <mergeCell ref="A46:C46"/>
    <mergeCell ref="J10:R10"/>
    <mergeCell ref="A20:A21"/>
    <mergeCell ref="B20:B21"/>
    <mergeCell ref="C20:C21"/>
    <mergeCell ref="D20:D21"/>
    <mergeCell ref="E20:E21"/>
    <mergeCell ref="F20:F21"/>
    <mergeCell ref="G20:I20"/>
    <mergeCell ref="J20:R20"/>
    <mergeCell ref="D29:D30"/>
    <mergeCell ref="E29:E30"/>
    <mergeCell ref="F29:F30"/>
    <mergeCell ref="G29:I29"/>
    <mergeCell ref="A34:A35"/>
    <mergeCell ref="B34:B35"/>
    <mergeCell ref="J16:R16"/>
    <mergeCell ref="F41:F42"/>
    <mergeCell ref="G41:I41"/>
    <mergeCell ref="J41:R41"/>
    <mergeCell ref="A40:C40"/>
    <mergeCell ref="A41:A42"/>
    <mergeCell ref="B41:B42"/>
    <mergeCell ref="C41:C42"/>
    <mergeCell ref="D41:D42"/>
    <mergeCell ref="E41:E42"/>
    <mergeCell ref="A28:D28"/>
    <mergeCell ref="A29:A30"/>
    <mergeCell ref="C34:C35"/>
    <mergeCell ref="D34:D35"/>
    <mergeCell ref="E34:E35"/>
    <mergeCell ref="A24:A25"/>
    <mergeCell ref="B24:B25"/>
    <mergeCell ref="C24:C25"/>
    <mergeCell ref="D24:D25"/>
    <mergeCell ref="E24:E25"/>
    <mergeCell ref="F24:F25"/>
    <mergeCell ref="G24:I24"/>
    <mergeCell ref="J24:R24"/>
    <mergeCell ref="F34:F35"/>
    <mergeCell ref="A70:A71"/>
    <mergeCell ref="B70:B71"/>
    <mergeCell ref="C70:C71"/>
    <mergeCell ref="D70:D71"/>
    <mergeCell ref="E70:E71"/>
    <mergeCell ref="F70:F71"/>
    <mergeCell ref="G70:I70"/>
    <mergeCell ref="J70:R70"/>
    <mergeCell ref="G47:I47"/>
    <mergeCell ref="J47:R47"/>
    <mergeCell ref="F54:F55"/>
    <mergeCell ref="G54:I54"/>
    <mergeCell ref="J54:R54"/>
    <mergeCell ref="F60:F61"/>
    <mergeCell ref="G60:I60"/>
    <mergeCell ref="J60:R60"/>
    <mergeCell ref="A69:C69"/>
    <mergeCell ref="A60:A61"/>
    <mergeCell ref="B60:B61"/>
    <mergeCell ref="C60:C61"/>
    <mergeCell ref="D60:D61"/>
    <mergeCell ref="E60:E61"/>
    <mergeCell ref="A54:A55"/>
    <mergeCell ref="B54:B55"/>
  </mergeCells>
  <pageMargins left="0.59055118110236227" right="0.39370078740157483" top="0.59055118110236227" bottom="0.39370078740157483" header="0.31496062992125984" footer="0.31496062992125984"/>
  <pageSetup paperSize="9" firstPageNumber="21" orientation="landscape" useFirstPageNumber="1" r:id="rId1"/>
  <headerFooter>
    <oddHeader>&amp;R&amp;"TH SarabunPSK,ตัวหนา"แบบ ผด.02</oddHeader>
    <oddFooter>&amp;R&amp;P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
  <sheetViews>
    <sheetView topLeftCell="A10" zoomScale="80" zoomScaleNormal="80" workbookViewId="0">
      <selection activeCell="F3" sqref="F3:F4"/>
    </sheetView>
  </sheetViews>
  <sheetFormatPr defaultRowHeight="21.75" x14ac:dyDescent="0.5"/>
  <cols>
    <col min="1" max="1" width="3.25" style="1" customWidth="1"/>
    <col min="2" max="2" width="16.125" style="3" customWidth="1"/>
    <col min="3" max="3" width="34" style="3" customWidth="1"/>
    <col min="4" max="4" width="10.25" style="1" customWidth="1"/>
    <col min="5" max="5" width="9.125" style="1" customWidth="1"/>
    <col min="6" max="6" width="10" style="3" customWidth="1"/>
    <col min="7" max="18" width="3.75" style="1" customWidth="1"/>
    <col min="19" max="16384" width="9" style="1"/>
  </cols>
  <sheetData>
    <row r="1" spans="1:18" x14ac:dyDescent="0.5">
      <c r="A1" s="149" t="s">
        <v>69</v>
      </c>
      <c r="B1" s="149"/>
      <c r="C1" s="149"/>
    </row>
    <row r="2" spans="1:18" x14ac:dyDescent="0.5">
      <c r="A2" s="145" t="s">
        <v>70</v>
      </c>
      <c r="B2" s="145"/>
      <c r="C2" s="145"/>
    </row>
    <row r="3" spans="1:18" x14ac:dyDescent="0.5">
      <c r="A3" s="138" t="s">
        <v>0</v>
      </c>
      <c r="B3" s="139" t="s">
        <v>1</v>
      </c>
      <c r="C3" s="139" t="s">
        <v>2</v>
      </c>
      <c r="D3" s="140" t="s">
        <v>18</v>
      </c>
      <c r="E3" s="139" t="s">
        <v>3</v>
      </c>
      <c r="F3" s="139" t="s">
        <v>4</v>
      </c>
      <c r="G3" s="137" t="s">
        <v>116</v>
      </c>
      <c r="H3" s="137"/>
      <c r="I3" s="137"/>
      <c r="J3" s="137" t="s">
        <v>179</v>
      </c>
      <c r="K3" s="137"/>
      <c r="L3" s="137"/>
      <c r="M3" s="137"/>
      <c r="N3" s="137"/>
      <c r="O3" s="137"/>
      <c r="P3" s="137"/>
      <c r="Q3" s="137"/>
      <c r="R3" s="137"/>
    </row>
    <row r="4" spans="1:18" ht="44.25" customHeight="1" x14ac:dyDescent="0.5">
      <c r="A4" s="138"/>
      <c r="B4" s="139"/>
      <c r="C4" s="139"/>
      <c r="D4" s="140"/>
      <c r="E4" s="139"/>
      <c r="F4" s="139"/>
      <c r="G4" s="116" t="s">
        <v>6</v>
      </c>
      <c r="H4" s="116" t="s">
        <v>7</v>
      </c>
      <c r="I4" s="116" t="s">
        <v>8</v>
      </c>
      <c r="J4" s="116" t="s">
        <v>9</v>
      </c>
      <c r="K4" s="116" t="s">
        <v>10</v>
      </c>
      <c r="L4" s="116" t="s">
        <v>11</v>
      </c>
      <c r="M4" s="116" t="s">
        <v>12</v>
      </c>
      <c r="N4" s="116" t="s">
        <v>13</v>
      </c>
      <c r="O4" s="116" t="s">
        <v>14</v>
      </c>
      <c r="P4" s="116" t="s">
        <v>15</v>
      </c>
      <c r="Q4" s="116" t="s">
        <v>16</v>
      </c>
      <c r="R4" s="116" t="s">
        <v>17</v>
      </c>
    </row>
    <row r="5" spans="1:18" ht="85.5" customHeight="1" x14ac:dyDescent="0.5">
      <c r="A5" s="29">
        <v>1</v>
      </c>
      <c r="B5" s="26" t="s">
        <v>205</v>
      </c>
      <c r="C5" s="26" t="s">
        <v>206</v>
      </c>
      <c r="D5" s="28">
        <v>20000</v>
      </c>
      <c r="E5" s="29" t="s">
        <v>23</v>
      </c>
      <c r="F5" s="106" t="s">
        <v>169</v>
      </c>
      <c r="G5" s="2"/>
      <c r="H5" s="2"/>
      <c r="I5" s="2"/>
      <c r="J5" s="2"/>
      <c r="K5" s="2"/>
      <c r="L5" s="2"/>
      <c r="M5" s="2"/>
      <c r="N5" s="2"/>
      <c r="O5" s="2"/>
      <c r="P5" s="2"/>
      <c r="Q5" s="2"/>
      <c r="R5" s="2"/>
    </row>
    <row r="6" spans="1:18" ht="97.5" customHeight="1" x14ac:dyDescent="0.5">
      <c r="A6" s="29">
        <v>2</v>
      </c>
      <c r="B6" s="26" t="s">
        <v>207</v>
      </c>
      <c r="C6" s="26" t="s">
        <v>208</v>
      </c>
      <c r="D6" s="28">
        <v>20000</v>
      </c>
      <c r="E6" s="29" t="s">
        <v>23</v>
      </c>
      <c r="F6" s="106" t="s">
        <v>169</v>
      </c>
      <c r="G6" s="2"/>
      <c r="H6" s="2"/>
      <c r="I6" s="2"/>
      <c r="J6" s="2"/>
      <c r="K6" s="2"/>
      <c r="L6" s="2"/>
      <c r="M6" s="2"/>
      <c r="N6" s="2"/>
      <c r="O6" s="2"/>
      <c r="P6" s="2"/>
      <c r="Q6" s="2"/>
      <c r="R6" s="2"/>
    </row>
    <row r="7" spans="1:18" ht="75" customHeight="1" x14ac:dyDescent="0.5">
      <c r="A7" s="29">
        <v>3</v>
      </c>
      <c r="B7" s="26" t="s">
        <v>209</v>
      </c>
      <c r="C7" s="26" t="s">
        <v>210</v>
      </c>
      <c r="D7" s="28">
        <v>20000</v>
      </c>
      <c r="E7" s="29" t="s">
        <v>23</v>
      </c>
      <c r="F7" s="106" t="s">
        <v>169</v>
      </c>
      <c r="G7" s="2"/>
      <c r="H7" s="2"/>
      <c r="I7" s="2"/>
      <c r="J7" s="2"/>
      <c r="K7" s="2"/>
      <c r="L7" s="2"/>
      <c r="M7" s="2"/>
      <c r="N7" s="2"/>
      <c r="O7" s="2"/>
      <c r="P7" s="2"/>
      <c r="Q7" s="2"/>
      <c r="R7" s="2"/>
    </row>
    <row r="8" spans="1:18" ht="66" customHeight="1" x14ac:dyDescent="0.5">
      <c r="A8" s="29">
        <v>4</v>
      </c>
      <c r="B8" s="26" t="s">
        <v>135</v>
      </c>
      <c r="C8" s="26" t="s">
        <v>211</v>
      </c>
      <c r="D8" s="28">
        <v>20000</v>
      </c>
      <c r="E8" s="29" t="s">
        <v>23</v>
      </c>
      <c r="F8" s="106" t="s">
        <v>169</v>
      </c>
      <c r="G8" s="29"/>
      <c r="H8" s="29"/>
      <c r="I8" s="29"/>
      <c r="J8" s="29"/>
      <c r="K8" s="29"/>
      <c r="L8" s="29"/>
      <c r="M8" s="29"/>
      <c r="N8" s="29"/>
      <c r="O8" s="29"/>
      <c r="P8" s="29"/>
      <c r="Q8" s="29"/>
      <c r="R8" s="29"/>
    </row>
    <row r="9" spans="1:18" ht="81" customHeight="1" x14ac:dyDescent="0.5">
      <c r="A9" s="29">
        <v>5</v>
      </c>
      <c r="B9" s="26" t="s">
        <v>65</v>
      </c>
      <c r="C9" s="26" t="s">
        <v>167</v>
      </c>
      <c r="D9" s="28">
        <v>20000</v>
      </c>
      <c r="E9" s="29" t="s">
        <v>23</v>
      </c>
      <c r="F9" s="106" t="s">
        <v>169</v>
      </c>
      <c r="G9" s="2"/>
      <c r="H9" s="2"/>
      <c r="I9" s="2"/>
      <c r="J9" s="2"/>
      <c r="K9" s="2"/>
      <c r="L9" s="2"/>
      <c r="M9" s="2"/>
      <c r="N9" s="2"/>
      <c r="O9" s="2"/>
      <c r="P9" s="2"/>
      <c r="Q9" s="2"/>
      <c r="R9" s="2"/>
    </row>
    <row r="10" spans="1:18" x14ac:dyDescent="0.5">
      <c r="A10" s="138" t="s">
        <v>0</v>
      </c>
      <c r="B10" s="139" t="s">
        <v>1</v>
      </c>
      <c r="C10" s="139" t="s">
        <v>2</v>
      </c>
      <c r="D10" s="147" t="s">
        <v>18</v>
      </c>
      <c r="E10" s="146" t="s">
        <v>3</v>
      </c>
      <c r="F10" s="146" t="s">
        <v>4</v>
      </c>
      <c r="G10" s="137" t="s">
        <v>116</v>
      </c>
      <c r="H10" s="137"/>
      <c r="I10" s="137"/>
      <c r="J10" s="137" t="s">
        <v>179</v>
      </c>
      <c r="K10" s="137"/>
      <c r="L10" s="137"/>
      <c r="M10" s="137"/>
      <c r="N10" s="137"/>
      <c r="O10" s="137"/>
      <c r="P10" s="137"/>
      <c r="Q10" s="137"/>
      <c r="R10" s="137"/>
    </row>
    <row r="11" spans="1:18" x14ac:dyDescent="0.5">
      <c r="A11" s="138"/>
      <c r="B11" s="139"/>
      <c r="C11" s="139"/>
      <c r="D11" s="147"/>
      <c r="E11" s="146"/>
      <c r="F11" s="146"/>
      <c r="G11" s="105" t="s">
        <v>6</v>
      </c>
      <c r="H11" s="105" t="s">
        <v>7</v>
      </c>
      <c r="I11" s="105" t="s">
        <v>8</v>
      </c>
      <c r="J11" s="105" t="s">
        <v>9</v>
      </c>
      <c r="K11" s="105" t="s">
        <v>10</v>
      </c>
      <c r="L11" s="105" t="s">
        <v>11</v>
      </c>
      <c r="M11" s="105" t="s">
        <v>12</v>
      </c>
      <c r="N11" s="105" t="s">
        <v>13</v>
      </c>
      <c r="O11" s="105" t="s">
        <v>14</v>
      </c>
      <c r="P11" s="105" t="s">
        <v>15</v>
      </c>
      <c r="Q11" s="105" t="s">
        <v>16</v>
      </c>
      <c r="R11" s="105" t="s">
        <v>17</v>
      </c>
    </row>
    <row r="12" spans="1:18" ht="71.25" customHeight="1" x14ac:dyDescent="0.5">
      <c r="A12" s="29">
        <v>6</v>
      </c>
      <c r="B12" s="26" t="s">
        <v>66</v>
      </c>
      <c r="C12" s="26" t="s">
        <v>168</v>
      </c>
      <c r="D12" s="28">
        <v>20000</v>
      </c>
      <c r="E12" s="29" t="s">
        <v>23</v>
      </c>
      <c r="F12" s="106" t="s">
        <v>169</v>
      </c>
      <c r="G12" s="2"/>
      <c r="H12" s="2"/>
      <c r="I12" s="2"/>
      <c r="J12" s="2"/>
      <c r="K12" s="2"/>
      <c r="L12" s="2"/>
      <c r="M12" s="2"/>
      <c r="N12" s="2"/>
      <c r="O12" s="2"/>
      <c r="P12" s="2"/>
      <c r="Q12" s="2"/>
      <c r="R12" s="2"/>
    </row>
    <row r="13" spans="1:18" ht="96" customHeight="1" x14ac:dyDescent="0.5">
      <c r="A13" s="29">
        <v>7</v>
      </c>
      <c r="B13" s="26" t="s">
        <v>67</v>
      </c>
      <c r="C13" s="26" t="s">
        <v>212</v>
      </c>
      <c r="D13" s="28">
        <v>20000</v>
      </c>
      <c r="E13" s="29" t="s">
        <v>23</v>
      </c>
      <c r="F13" s="106" t="s">
        <v>169</v>
      </c>
      <c r="G13" s="2"/>
      <c r="H13" s="2"/>
      <c r="I13" s="2"/>
      <c r="J13" s="2"/>
      <c r="K13" s="2"/>
      <c r="L13" s="2"/>
      <c r="M13" s="2"/>
      <c r="N13" s="2"/>
      <c r="O13" s="2"/>
      <c r="P13" s="2"/>
      <c r="Q13" s="2"/>
      <c r="R13" s="2"/>
    </row>
    <row r="14" spans="1:18" ht="78" customHeight="1" x14ac:dyDescent="0.5">
      <c r="A14" s="29">
        <v>8</v>
      </c>
      <c r="B14" s="26" t="s">
        <v>68</v>
      </c>
      <c r="C14" s="26" t="s">
        <v>213</v>
      </c>
      <c r="D14" s="28">
        <v>20000</v>
      </c>
      <c r="E14" s="29" t="s">
        <v>23</v>
      </c>
      <c r="F14" s="106" t="s">
        <v>134</v>
      </c>
      <c r="G14" s="2"/>
      <c r="H14" s="2"/>
      <c r="I14" s="2"/>
      <c r="J14" s="2"/>
      <c r="K14" s="2"/>
      <c r="L14" s="2"/>
      <c r="M14" s="2"/>
      <c r="N14" s="2"/>
      <c r="O14" s="2"/>
      <c r="P14" s="2"/>
      <c r="Q14" s="2"/>
      <c r="R14" s="2"/>
    </row>
  </sheetData>
  <mergeCells count="18">
    <mergeCell ref="F10:F11"/>
    <mergeCell ref="G10:I10"/>
    <mergeCell ref="J10:R10"/>
    <mergeCell ref="A10:A11"/>
    <mergeCell ref="B10:B11"/>
    <mergeCell ref="C10:C11"/>
    <mergeCell ref="D10:D11"/>
    <mergeCell ref="E10:E11"/>
    <mergeCell ref="A1:C1"/>
    <mergeCell ref="A2:C2"/>
    <mergeCell ref="J3:R3"/>
    <mergeCell ref="A3:A4"/>
    <mergeCell ref="B3:B4"/>
    <mergeCell ref="C3:C4"/>
    <mergeCell ref="D3:D4"/>
    <mergeCell ref="E3:E4"/>
    <mergeCell ref="F3:F4"/>
    <mergeCell ref="G3:I3"/>
  </mergeCells>
  <pageMargins left="0.59055118110236227" right="0.39370078740157483" top="0.59055118110236227" bottom="0.39370078740157483" header="0.31496062992125984" footer="0.31496062992125984"/>
  <pageSetup paperSize="9" firstPageNumber="33" orientation="landscape" useFirstPageNumber="1" r:id="rId1"/>
  <headerFooter>
    <oddHeader>&amp;R&amp;"TH SarabunPSK,ตัวหนา"แบบ ผด.02</oddHeader>
    <oddFooter>&amp;R&amp;P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
  <sheetViews>
    <sheetView topLeftCell="A10" zoomScale="70" zoomScaleNormal="70" workbookViewId="0">
      <selection activeCell="C14" sqref="C14"/>
    </sheetView>
  </sheetViews>
  <sheetFormatPr defaultRowHeight="21.75" x14ac:dyDescent="0.5"/>
  <cols>
    <col min="1" max="1" width="3.25" style="1" customWidth="1"/>
    <col min="2" max="2" width="16.125" style="3" customWidth="1"/>
    <col min="3" max="3" width="34" style="3" customWidth="1"/>
    <col min="4" max="4" width="10.25" style="1" customWidth="1"/>
    <col min="5" max="5" width="9.125" style="1" customWidth="1"/>
    <col min="6" max="6" width="10" style="1" customWidth="1"/>
    <col min="7" max="18" width="3.75" style="1" customWidth="1"/>
    <col min="19" max="16384" width="9" style="1"/>
  </cols>
  <sheetData>
    <row r="1" spans="1:18" x14ac:dyDescent="0.5">
      <c r="A1" s="149" t="s">
        <v>53</v>
      </c>
      <c r="B1" s="149"/>
      <c r="C1" s="149"/>
    </row>
    <row r="2" spans="1:18" x14ac:dyDescent="0.5">
      <c r="A2" s="145" t="s">
        <v>55</v>
      </c>
      <c r="B2" s="145"/>
      <c r="C2" s="145"/>
    </row>
    <row r="3" spans="1:18" x14ac:dyDescent="0.5">
      <c r="A3" s="138" t="s">
        <v>0</v>
      </c>
      <c r="B3" s="139" t="s">
        <v>1</v>
      </c>
      <c r="C3" s="139" t="s">
        <v>2</v>
      </c>
      <c r="D3" s="147" t="s">
        <v>276</v>
      </c>
      <c r="E3" s="146" t="s">
        <v>3</v>
      </c>
      <c r="F3" s="146" t="s">
        <v>4</v>
      </c>
      <c r="G3" s="137" t="s">
        <v>116</v>
      </c>
      <c r="H3" s="137"/>
      <c r="I3" s="137"/>
      <c r="J3" s="137" t="s">
        <v>179</v>
      </c>
      <c r="K3" s="137"/>
      <c r="L3" s="137"/>
      <c r="M3" s="137"/>
      <c r="N3" s="137"/>
      <c r="O3" s="137"/>
      <c r="P3" s="137"/>
      <c r="Q3" s="137"/>
      <c r="R3" s="137"/>
    </row>
    <row r="4" spans="1:18" x14ac:dyDescent="0.5">
      <c r="A4" s="138"/>
      <c r="B4" s="139"/>
      <c r="C4" s="139"/>
      <c r="D4" s="147"/>
      <c r="E4" s="146"/>
      <c r="F4" s="146"/>
      <c r="G4" s="105" t="s">
        <v>6</v>
      </c>
      <c r="H4" s="105" t="s">
        <v>7</v>
      </c>
      <c r="I4" s="105" t="s">
        <v>8</v>
      </c>
      <c r="J4" s="105" t="s">
        <v>9</v>
      </c>
      <c r="K4" s="105" t="s">
        <v>10</v>
      </c>
      <c r="L4" s="105" t="s">
        <v>11</v>
      </c>
      <c r="M4" s="105" t="s">
        <v>12</v>
      </c>
      <c r="N4" s="105" t="s">
        <v>13</v>
      </c>
      <c r="O4" s="105" t="s">
        <v>14</v>
      </c>
      <c r="P4" s="105" t="s">
        <v>15</v>
      </c>
      <c r="Q4" s="105" t="s">
        <v>16</v>
      </c>
      <c r="R4" s="105" t="s">
        <v>17</v>
      </c>
    </row>
    <row r="5" spans="1:18" ht="93.75" customHeight="1" x14ac:dyDescent="0.5">
      <c r="A5" s="106">
        <v>1</v>
      </c>
      <c r="B5" s="123" t="s">
        <v>268</v>
      </c>
      <c r="C5" s="26" t="s">
        <v>267</v>
      </c>
      <c r="D5" s="27">
        <v>20000</v>
      </c>
      <c r="E5" s="106" t="s">
        <v>23</v>
      </c>
      <c r="F5" s="106" t="s">
        <v>64</v>
      </c>
      <c r="G5" s="2"/>
      <c r="H5" s="2"/>
      <c r="I5" s="2"/>
      <c r="J5" s="2"/>
      <c r="K5" s="2"/>
      <c r="L5" s="2"/>
      <c r="M5" s="2"/>
      <c r="N5" s="2"/>
      <c r="O5" s="2"/>
      <c r="P5" s="2"/>
      <c r="Q5" s="2"/>
      <c r="R5" s="2"/>
    </row>
    <row r="6" spans="1:18" ht="119.25" customHeight="1" x14ac:dyDescent="0.5">
      <c r="A6" s="29">
        <v>2</v>
      </c>
      <c r="B6" s="26" t="s">
        <v>222</v>
      </c>
      <c r="C6" s="26" t="s">
        <v>271</v>
      </c>
      <c r="D6" s="28">
        <v>350000</v>
      </c>
      <c r="E6" s="29" t="s">
        <v>23</v>
      </c>
      <c r="F6" s="106" t="s">
        <v>269</v>
      </c>
      <c r="G6" s="2"/>
      <c r="H6" s="2"/>
      <c r="I6" s="2"/>
      <c r="J6" s="2"/>
      <c r="K6" s="2"/>
      <c r="L6" s="2"/>
      <c r="M6" s="2"/>
      <c r="N6" s="2"/>
      <c r="O6" s="2"/>
      <c r="P6" s="2"/>
      <c r="Q6" s="2"/>
      <c r="R6" s="2"/>
    </row>
    <row r="7" spans="1:18" ht="93.75" customHeight="1" x14ac:dyDescent="0.5">
      <c r="A7" s="29">
        <v>3</v>
      </c>
      <c r="B7" s="26" t="s">
        <v>272</v>
      </c>
      <c r="C7" s="26" t="s">
        <v>273</v>
      </c>
      <c r="D7" s="28">
        <v>20000</v>
      </c>
      <c r="E7" s="29" t="s">
        <v>23</v>
      </c>
      <c r="F7" s="106" t="s">
        <v>64</v>
      </c>
      <c r="G7" s="2"/>
      <c r="H7" s="2"/>
      <c r="I7" s="2"/>
      <c r="J7" s="2"/>
      <c r="K7" s="2"/>
      <c r="L7" s="2"/>
      <c r="M7" s="2"/>
      <c r="N7" s="2"/>
      <c r="O7" s="2"/>
      <c r="P7" s="2"/>
      <c r="Q7" s="2"/>
      <c r="R7" s="2"/>
    </row>
    <row r="8" spans="1:18" ht="115.5" customHeight="1" x14ac:dyDescent="0.5">
      <c r="A8" s="29">
        <v>4</v>
      </c>
      <c r="B8" s="26" t="s">
        <v>270</v>
      </c>
      <c r="C8" s="26" t="s">
        <v>274</v>
      </c>
      <c r="D8" s="28">
        <v>320000</v>
      </c>
      <c r="E8" s="29" t="s">
        <v>23</v>
      </c>
      <c r="F8" s="106" t="s">
        <v>269</v>
      </c>
      <c r="G8" s="2"/>
      <c r="H8" s="2"/>
      <c r="I8" s="2"/>
      <c r="J8" s="2"/>
      <c r="K8" s="2"/>
      <c r="L8" s="2"/>
      <c r="M8" s="2"/>
      <c r="N8" s="2"/>
      <c r="O8" s="2"/>
      <c r="P8" s="2"/>
      <c r="Q8" s="2"/>
      <c r="R8" s="2"/>
    </row>
    <row r="9" spans="1:18" x14ac:dyDescent="0.5">
      <c r="A9" s="145" t="s">
        <v>275</v>
      </c>
      <c r="B9" s="145"/>
      <c r="C9" s="145"/>
    </row>
    <row r="10" spans="1:18" x14ac:dyDescent="0.5">
      <c r="A10" s="138" t="s">
        <v>0</v>
      </c>
      <c r="B10" s="139" t="s">
        <v>1</v>
      </c>
      <c r="C10" s="139" t="s">
        <v>2</v>
      </c>
      <c r="D10" s="147" t="s">
        <v>276</v>
      </c>
      <c r="E10" s="146" t="s">
        <v>3</v>
      </c>
      <c r="F10" s="146" t="s">
        <v>4</v>
      </c>
      <c r="G10" s="137" t="s">
        <v>116</v>
      </c>
      <c r="H10" s="137"/>
      <c r="I10" s="137"/>
      <c r="J10" s="137" t="s">
        <v>179</v>
      </c>
      <c r="K10" s="137"/>
      <c r="L10" s="137"/>
      <c r="M10" s="137"/>
      <c r="N10" s="137"/>
      <c r="O10" s="137"/>
      <c r="P10" s="137"/>
      <c r="Q10" s="137"/>
      <c r="R10" s="137"/>
    </row>
    <row r="11" spans="1:18" x14ac:dyDescent="0.5">
      <c r="A11" s="138"/>
      <c r="B11" s="139"/>
      <c r="C11" s="139"/>
      <c r="D11" s="147"/>
      <c r="E11" s="146"/>
      <c r="F11" s="146"/>
      <c r="G11" s="115" t="s">
        <v>6</v>
      </c>
      <c r="H11" s="115" t="s">
        <v>7</v>
      </c>
      <c r="I11" s="115" t="s">
        <v>8</v>
      </c>
      <c r="J11" s="115" t="s">
        <v>9</v>
      </c>
      <c r="K11" s="115" t="s">
        <v>10</v>
      </c>
      <c r="L11" s="115" t="s">
        <v>11</v>
      </c>
      <c r="M11" s="115" t="s">
        <v>12</v>
      </c>
      <c r="N11" s="115" t="s">
        <v>13</v>
      </c>
      <c r="O11" s="115" t="s">
        <v>14</v>
      </c>
      <c r="P11" s="115" t="s">
        <v>15</v>
      </c>
      <c r="Q11" s="115" t="s">
        <v>16</v>
      </c>
      <c r="R11" s="115" t="s">
        <v>17</v>
      </c>
    </row>
    <row r="12" spans="1:18" ht="93.75" customHeight="1" x14ac:dyDescent="0.5">
      <c r="A12" s="106">
        <v>1</v>
      </c>
      <c r="B12" s="124" t="s">
        <v>223</v>
      </c>
      <c r="C12" s="26" t="s">
        <v>279</v>
      </c>
      <c r="D12" s="27">
        <v>50000</v>
      </c>
      <c r="E12" s="106" t="s">
        <v>23</v>
      </c>
      <c r="F12" s="106" t="s">
        <v>269</v>
      </c>
      <c r="G12" s="2"/>
      <c r="H12" s="2"/>
      <c r="I12" s="2"/>
      <c r="J12" s="2"/>
      <c r="K12" s="2"/>
      <c r="L12" s="2"/>
      <c r="M12" s="2"/>
      <c r="N12" s="2"/>
      <c r="O12" s="2"/>
      <c r="P12" s="2"/>
      <c r="Q12" s="2"/>
      <c r="R12" s="2"/>
    </row>
    <row r="13" spans="1:18" ht="93.75" customHeight="1" x14ac:dyDescent="0.5">
      <c r="A13" s="106">
        <v>2</v>
      </c>
      <c r="B13" s="124" t="s">
        <v>277</v>
      </c>
      <c r="C13" s="26" t="s">
        <v>280</v>
      </c>
      <c r="D13" s="27">
        <v>20000</v>
      </c>
      <c r="E13" s="106" t="s">
        <v>23</v>
      </c>
      <c r="F13" s="106" t="s">
        <v>269</v>
      </c>
      <c r="G13" s="2"/>
      <c r="H13" s="2"/>
      <c r="I13" s="2"/>
      <c r="J13" s="2"/>
      <c r="K13" s="2"/>
      <c r="L13" s="2"/>
      <c r="M13" s="2"/>
      <c r="N13" s="2"/>
      <c r="O13" s="2"/>
      <c r="P13" s="2"/>
      <c r="Q13" s="2"/>
      <c r="R13" s="2"/>
    </row>
    <row r="14" spans="1:18" ht="93.75" customHeight="1" x14ac:dyDescent="0.5">
      <c r="A14" s="106">
        <v>3</v>
      </c>
      <c r="B14" s="124" t="s">
        <v>278</v>
      </c>
      <c r="C14" s="26" t="s">
        <v>281</v>
      </c>
      <c r="D14" s="27">
        <v>20000</v>
      </c>
      <c r="E14" s="106" t="s">
        <v>23</v>
      </c>
      <c r="F14" s="106" t="s">
        <v>269</v>
      </c>
      <c r="G14" s="2"/>
      <c r="H14" s="2"/>
      <c r="I14" s="2"/>
      <c r="J14" s="2"/>
      <c r="K14" s="2"/>
      <c r="L14" s="2"/>
      <c r="M14" s="2"/>
      <c r="N14" s="2"/>
      <c r="O14" s="2"/>
      <c r="P14" s="2"/>
      <c r="Q14" s="2"/>
      <c r="R14" s="2"/>
    </row>
  </sheetData>
  <mergeCells count="19">
    <mergeCell ref="D10:D11"/>
    <mergeCell ref="E10:E11"/>
    <mergeCell ref="F10:F11"/>
    <mergeCell ref="G10:I10"/>
    <mergeCell ref="J10:R10"/>
    <mergeCell ref="J3:R3"/>
    <mergeCell ref="A3:A4"/>
    <mergeCell ref="B3:B4"/>
    <mergeCell ref="C3:C4"/>
    <mergeCell ref="D3:D4"/>
    <mergeCell ref="E3:E4"/>
    <mergeCell ref="F3:F4"/>
    <mergeCell ref="G3:I3"/>
    <mergeCell ref="A9:C9"/>
    <mergeCell ref="A10:A11"/>
    <mergeCell ref="B10:B11"/>
    <mergeCell ref="C10:C11"/>
    <mergeCell ref="A1:C1"/>
    <mergeCell ref="A2:C2"/>
  </mergeCells>
  <pageMargins left="0.59055118110236227" right="0.39370078740157483" top="0.59055118110236227" bottom="0.39370078740157483" header="0.31496062992125984" footer="0.31496062992125984"/>
  <pageSetup paperSize="9" firstPageNumber="34" orientation="landscape" useFirstPageNumber="1" r:id="rId1"/>
  <headerFooter>
    <oddHeader>&amp;R&amp;"TH SarabunPSK,ตัวหนา"แบบ ผด.02</oddHeader>
    <oddFooter>&amp;R&amp;P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zoomScale="70" zoomScaleNormal="70" workbookViewId="0">
      <selection activeCell="C6" sqref="C6"/>
    </sheetView>
  </sheetViews>
  <sheetFormatPr defaultRowHeight="21.75" x14ac:dyDescent="0.5"/>
  <cols>
    <col min="1" max="1" width="3.25" style="1" customWidth="1"/>
    <col min="2" max="2" width="16.125" style="3" customWidth="1"/>
    <col min="3" max="3" width="34" style="3" customWidth="1"/>
    <col min="4" max="4" width="10.25" style="1" customWidth="1"/>
    <col min="5" max="5" width="9.125" style="1" customWidth="1"/>
    <col min="6" max="6" width="10" style="1" customWidth="1"/>
    <col min="7" max="18" width="3.75" style="1" customWidth="1"/>
    <col min="19" max="16384" width="9" style="1"/>
  </cols>
  <sheetData>
    <row r="1" spans="1:18" x14ac:dyDescent="0.5">
      <c r="A1" s="149" t="s">
        <v>62</v>
      </c>
      <c r="B1" s="149"/>
      <c r="C1" s="149"/>
    </row>
    <row r="2" spans="1:18" x14ac:dyDescent="0.5">
      <c r="A2" s="145" t="s">
        <v>282</v>
      </c>
      <c r="B2" s="145"/>
      <c r="C2" s="145"/>
    </row>
    <row r="3" spans="1:18" x14ac:dyDescent="0.5">
      <c r="A3" s="138" t="s">
        <v>0</v>
      </c>
      <c r="B3" s="139" t="s">
        <v>1</v>
      </c>
      <c r="C3" s="139" t="s">
        <v>2</v>
      </c>
      <c r="D3" s="147" t="s">
        <v>18</v>
      </c>
      <c r="E3" s="146" t="s">
        <v>3</v>
      </c>
      <c r="F3" s="146" t="s">
        <v>4</v>
      </c>
      <c r="G3" s="137" t="s">
        <v>116</v>
      </c>
      <c r="H3" s="137"/>
      <c r="I3" s="137"/>
      <c r="J3" s="137" t="s">
        <v>179</v>
      </c>
      <c r="K3" s="137"/>
      <c r="L3" s="137"/>
      <c r="M3" s="137"/>
      <c r="N3" s="137"/>
      <c r="O3" s="137"/>
      <c r="P3" s="137"/>
      <c r="Q3" s="137"/>
      <c r="R3" s="137"/>
    </row>
    <row r="4" spans="1:18" x14ac:dyDescent="0.5">
      <c r="A4" s="138"/>
      <c r="B4" s="139"/>
      <c r="C4" s="139"/>
      <c r="D4" s="147"/>
      <c r="E4" s="146"/>
      <c r="F4" s="146"/>
      <c r="G4" s="115" t="s">
        <v>6</v>
      </c>
      <c r="H4" s="115" t="s">
        <v>7</v>
      </c>
      <c r="I4" s="115" t="s">
        <v>8</v>
      </c>
      <c r="J4" s="115" t="s">
        <v>9</v>
      </c>
      <c r="K4" s="115" t="s">
        <v>10</v>
      </c>
      <c r="L4" s="115" t="s">
        <v>11</v>
      </c>
      <c r="M4" s="115" t="s">
        <v>12</v>
      </c>
      <c r="N4" s="115" t="s">
        <v>13</v>
      </c>
      <c r="O4" s="115" t="s">
        <v>14</v>
      </c>
      <c r="P4" s="115" t="s">
        <v>15</v>
      </c>
      <c r="Q4" s="115" t="s">
        <v>16</v>
      </c>
      <c r="R4" s="115" t="s">
        <v>17</v>
      </c>
    </row>
    <row r="5" spans="1:18" ht="93.75" customHeight="1" x14ac:dyDescent="0.5">
      <c r="A5" s="29">
        <v>1</v>
      </c>
      <c r="B5" s="26" t="s">
        <v>214</v>
      </c>
      <c r="C5" s="26" t="s">
        <v>215</v>
      </c>
      <c r="D5" s="28">
        <v>30000</v>
      </c>
      <c r="E5" s="106" t="s">
        <v>283</v>
      </c>
      <c r="F5" s="106" t="s">
        <v>134</v>
      </c>
      <c r="G5" s="113"/>
      <c r="H5" s="113"/>
      <c r="I5" s="113"/>
      <c r="J5" s="113"/>
      <c r="K5" s="113"/>
      <c r="L5" s="113"/>
      <c r="M5" s="113"/>
      <c r="N5" s="113"/>
      <c r="O5" s="113"/>
      <c r="P5" s="113"/>
      <c r="Q5" s="113"/>
      <c r="R5" s="113"/>
    </row>
    <row r="6" spans="1:18" ht="90.75" customHeight="1" x14ac:dyDescent="0.5">
      <c r="A6" s="29">
        <v>2</v>
      </c>
      <c r="B6" s="26" t="s">
        <v>216</v>
      </c>
      <c r="C6" s="26" t="s">
        <v>217</v>
      </c>
      <c r="D6" s="28">
        <v>30000</v>
      </c>
      <c r="E6" s="106" t="s">
        <v>283</v>
      </c>
      <c r="F6" s="106" t="s">
        <v>134</v>
      </c>
      <c r="G6" s="2"/>
      <c r="H6" s="2"/>
      <c r="I6" s="2"/>
      <c r="J6" s="2"/>
      <c r="K6" s="2"/>
      <c r="L6" s="2"/>
      <c r="M6" s="2"/>
      <c r="N6" s="2"/>
      <c r="O6" s="2"/>
      <c r="P6" s="2"/>
      <c r="Q6" s="2"/>
      <c r="R6" s="2"/>
    </row>
    <row r="7" spans="1:18" ht="86.25" customHeight="1" x14ac:dyDescent="0.5">
      <c r="A7" s="29">
        <v>3</v>
      </c>
      <c r="B7" s="26" t="s">
        <v>218</v>
      </c>
      <c r="C7" s="25" t="s">
        <v>284</v>
      </c>
      <c r="D7" s="28">
        <v>30000</v>
      </c>
      <c r="E7" s="29" t="s">
        <v>23</v>
      </c>
      <c r="F7" s="106" t="s">
        <v>134</v>
      </c>
      <c r="G7" s="2"/>
      <c r="H7" s="2"/>
      <c r="I7" s="2"/>
      <c r="J7" s="2"/>
      <c r="K7" s="2"/>
      <c r="L7" s="2"/>
      <c r="M7" s="2"/>
      <c r="N7" s="2"/>
      <c r="O7" s="2"/>
      <c r="P7" s="2"/>
      <c r="Q7" s="2"/>
      <c r="R7" s="2"/>
    </row>
  </sheetData>
  <mergeCells count="10">
    <mergeCell ref="G3:I3"/>
    <mergeCell ref="J3:R3"/>
    <mergeCell ref="A1:C1"/>
    <mergeCell ref="A2:C2"/>
    <mergeCell ref="A3:A4"/>
    <mergeCell ref="B3:B4"/>
    <mergeCell ref="C3:C4"/>
    <mergeCell ref="D3:D4"/>
    <mergeCell ref="E3:E4"/>
    <mergeCell ref="F3:F4"/>
  </mergeCells>
  <pageMargins left="0.59055118110236227" right="0.39370078740157483" top="0.59055118110236227" bottom="0.39370078740157483" header="0.31496062992125984" footer="0.31496062992125984"/>
  <pageSetup paperSize="9" firstPageNumber="36" orientation="landscape" useFirstPageNumber="1" r:id="rId1"/>
  <headerFooter>
    <oddHeader>&amp;R&amp;"TH SarabunPSK,ตัวหนา"แบบ ผด.02</oddHeader>
    <oddFooter>&amp;R&amp;P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9"/>
  <sheetViews>
    <sheetView topLeftCell="A19" zoomScale="70" zoomScaleNormal="70" workbookViewId="0">
      <selection activeCell="T9" sqref="T9"/>
    </sheetView>
  </sheetViews>
  <sheetFormatPr defaultRowHeight="21.75" x14ac:dyDescent="0.5"/>
  <cols>
    <col min="1" max="1" width="3.25" style="37" customWidth="1"/>
    <col min="2" max="2" width="16.125" style="36" customWidth="1"/>
    <col min="3" max="3" width="34" style="36" customWidth="1"/>
    <col min="4" max="4" width="10.25" style="36" customWidth="1"/>
    <col min="5" max="5" width="9.125" style="37" customWidth="1"/>
    <col min="6" max="6" width="10" style="37" customWidth="1"/>
    <col min="7" max="18" width="3.75" style="1" customWidth="1"/>
    <col min="19" max="16384" width="9" style="1"/>
  </cols>
  <sheetData>
    <row r="1" spans="1:19" x14ac:dyDescent="0.5">
      <c r="A1" s="151" t="s">
        <v>34</v>
      </c>
      <c r="B1" s="151"/>
      <c r="C1" s="151"/>
    </row>
    <row r="2" spans="1:19" x14ac:dyDescent="0.5">
      <c r="A2" s="152" t="s">
        <v>136</v>
      </c>
      <c r="B2" s="152"/>
      <c r="C2" s="152"/>
    </row>
    <row r="3" spans="1:19" x14ac:dyDescent="0.5">
      <c r="A3" s="138" t="s">
        <v>0</v>
      </c>
      <c r="B3" s="139" t="s">
        <v>1</v>
      </c>
      <c r="C3" s="139" t="s">
        <v>2</v>
      </c>
      <c r="D3" s="147" t="s">
        <v>30</v>
      </c>
      <c r="E3" s="141" t="s">
        <v>3</v>
      </c>
      <c r="F3" s="146" t="s">
        <v>4</v>
      </c>
      <c r="G3" s="137" t="s">
        <v>116</v>
      </c>
      <c r="H3" s="137"/>
      <c r="I3" s="137"/>
      <c r="J3" s="137" t="s">
        <v>179</v>
      </c>
      <c r="K3" s="137"/>
      <c r="L3" s="137"/>
      <c r="M3" s="137"/>
      <c r="N3" s="137"/>
      <c r="O3" s="137"/>
      <c r="P3" s="137"/>
      <c r="Q3" s="137"/>
      <c r="R3" s="137"/>
    </row>
    <row r="4" spans="1:19" ht="39.75" customHeight="1" x14ac:dyDescent="0.5">
      <c r="A4" s="138"/>
      <c r="B4" s="139"/>
      <c r="C4" s="139"/>
      <c r="D4" s="147"/>
      <c r="E4" s="141"/>
      <c r="F4" s="146"/>
      <c r="G4" s="116" t="s">
        <v>6</v>
      </c>
      <c r="H4" s="116" t="s">
        <v>7</v>
      </c>
      <c r="I4" s="116" t="s">
        <v>8</v>
      </c>
      <c r="J4" s="116" t="s">
        <v>9</v>
      </c>
      <c r="K4" s="116" t="s">
        <v>10</v>
      </c>
      <c r="L4" s="116" t="s">
        <v>11</v>
      </c>
      <c r="M4" s="116" t="s">
        <v>12</v>
      </c>
      <c r="N4" s="116" t="s">
        <v>13</v>
      </c>
      <c r="O4" s="116" t="s">
        <v>14</v>
      </c>
      <c r="P4" s="116" t="s">
        <v>15</v>
      </c>
      <c r="Q4" s="116" t="s">
        <v>16</v>
      </c>
      <c r="R4" s="116" t="s">
        <v>17</v>
      </c>
    </row>
    <row r="5" spans="1:19" ht="125.25" customHeight="1" x14ac:dyDescent="0.5">
      <c r="A5" s="29">
        <v>1</v>
      </c>
      <c r="B5" s="26" t="s">
        <v>35</v>
      </c>
      <c r="C5" s="26" t="s">
        <v>285</v>
      </c>
      <c r="D5" s="28">
        <v>5000</v>
      </c>
      <c r="E5" s="106" t="s">
        <v>23</v>
      </c>
      <c r="F5" s="106" t="s">
        <v>36</v>
      </c>
      <c r="G5" s="2"/>
      <c r="H5" s="2"/>
      <c r="I5" s="2"/>
      <c r="J5" s="2"/>
      <c r="K5" s="2"/>
      <c r="L5" s="2"/>
      <c r="M5" s="2"/>
      <c r="N5" s="2"/>
      <c r="O5" s="2"/>
      <c r="P5" s="2"/>
      <c r="Q5" s="2"/>
      <c r="R5" s="2"/>
    </row>
    <row r="6" spans="1:19" ht="153" customHeight="1" x14ac:dyDescent="0.5">
      <c r="A6" s="29">
        <v>2</v>
      </c>
      <c r="B6" s="26" t="s">
        <v>120</v>
      </c>
      <c r="C6" s="26" t="s">
        <v>173</v>
      </c>
      <c r="D6" s="28">
        <v>50000</v>
      </c>
      <c r="E6" s="29" t="s">
        <v>23</v>
      </c>
      <c r="F6" s="106" t="s">
        <v>36</v>
      </c>
      <c r="G6" s="92"/>
      <c r="H6" s="92"/>
      <c r="I6" s="92"/>
      <c r="J6" s="92"/>
      <c r="K6" s="92"/>
      <c r="L6" s="92"/>
      <c r="M6" s="92"/>
      <c r="N6" s="92"/>
      <c r="O6" s="92"/>
      <c r="P6" s="92"/>
      <c r="Q6" s="92"/>
      <c r="R6" s="92"/>
    </row>
    <row r="7" spans="1:19" ht="131.25" customHeight="1" x14ac:dyDescent="0.5">
      <c r="A7" s="29">
        <v>3</v>
      </c>
      <c r="B7" s="26" t="s">
        <v>41</v>
      </c>
      <c r="C7" s="26" t="s">
        <v>170</v>
      </c>
      <c r="D7" s="28">
        <v>10000</v>
      </c>
      <c r="E7" s="29" t="s">
        <v>23</v>
      </c>
      <c r="F7" s="106" t="s">
        <v>36</v>
      </c>
      <c r="G7" s="2"/>
      <c r="H7" s="2"/>
      <c r="I7" s="2"/>
      <c r="J7" s="2"/>
      <c r="K7" s="2"/>
      <c r="L7" s="2"/>
      <c r="M7" s="2"/>
      <c r="N7" s="2"/>
      <c r="O7" s="2"/>
      <c r="P7" s="2"/>
      <c r="Q7" s="2"/>
      <c r="R7" s="2"/>
    </row>
    <row r="8" spans="1:19" x14ac:dyDescent="0.5">
      <c r="A8" s="138" t="s">
        <v>0</v>
      </c>
      <c r="B8" s="139" t="s">
        <v>1</v>
      </c>
      <c r="C8" s="139" t="s">
        <v>2</v>
      </c>
      <c r="D8" s="147" t="s">
        <v>18</v>
      </c>
      <c r="E8" s="141" t="s">
        <v>3</v>
      </c>
      <c r="F8" s="146" t="s">
        <v>4</v>
      </c>
      <c r="G8" s="137" t="s">
        <v>116</v>
      </c>
      <c r="H8" s="137"/>
      <c r="I8" s="137"/>
      <c r="J8" s="137" t="s">
        <v>179</v>
      </c>
      <c r="K8" s="137"/>
      <c r="L8" s="137"/>
      <c r="M8" s="137"/>
      <c r="N8" s="137"/>
      <c r="O8" s="137"/>
      <c r="P8" s="137"/>
      <c r="Q8" s="137"/>
      <c r="R8" s="137"/>
    </row>
    <row r="9" spans="1:19" ht="42" customHeight="1" x14ac:dyDescent="0.5">
      <c r="A9" s="138"/>
      <c r="B9" s="139"/>
      <c r="C9" s="139"/>
      <c r="D9" s="147"/>
      <c r="E9" s="141"/>
      <c r="F9" s="146"/>
      <c r="G9" s="116" t="s">
        <v>6</v>
      </c>
      <c r="H9" s="116" t="s">
        <v>7</v>
      </c>
      <c r="I9" s="116" t="s">
        <v>8</v>
      </c>
      <c r="J9" s="116" t="s">
        <v>9</v>
      </c>
      <c r="K9" s="116" t="s">
        <v>10</v>
      </c>
      <c r="L9" s="116" t="s">
        <v>11</v>
      </c>
      <c r="M9" s="116" t="s">
        <v>12</v>
      </c>
      <c r="N9" s="116" t="s">
        <v>13</v>
      </c>
      <c r="O9" s="116" t="s">
        <v>14</v>
      </c>
      <c r="P9" s="116" t="s">
        <v>15</v>
      </c>
      <c r="Q9" s="116" t="s">
        <v>16</v>
      </c>
      <c r="R9" s="116" t="s">
        <v>17</v>
      </c>
    </row>
    <row r="10" spans="1:19" ht="186.75" customHeight="1" x14ac:dyDescent="0.5">
      <c r="A10" s="29">
        <v>4</v>
      </c>
      <c r="B10" s="26" t="s">
        <v>42</v>
      </c>
      <c r="C10" s="26" t="s">
        <v>286</v>
      </c>
      <c r="D10" s="28">
        <v>5000</v>
      </c>
      <c r="E10" s="29" t="s">
        <v>23</v>
      </c>
      <c r="F10" s="106" t="s">
        <v>36</v>
      </c>
      <c r="G10" s="92"/>
      <c r="H10" s="92"/>
      <c r="I10" s="92"/>
      <c r="J10" s="92"/>
      <c r="K10" s="92"/>
      <c r="L10" s="92"/>
      <c r="M10" s="92"/>
      <c r="N10" s="92"/>
      <c r="O10" s="92"/>
      <c r="P10" s="92"/>
      <c r="Q10" s="92"/>
      <c r="R10" s="92"/>
      <c r="S10" s="93"/>
    </row>
    <row r="11" spans="1:19" ht="261.75" customHeight="1" x14ac:dyDescent="0.5">
      <c r="A11" s="29">
        <v>5</v>
      </c>
      <c r="B11" s="26" t="s">
        <v>121</v>
      </c>
      <c r="C11" s="26" t="s">
        <v>287</v>
      </c>
      <c r="D11" s="28">
        <v>10000</v>
      </c>
      <c r="E11" s="29" t="s">
        <v>23</v>
      </c>
      <c r="F11" s="106" t="s">
        <v>36</v>
      </c>
      <c r="G11" s="2"/>
      <c r="H11" s="2"/>
      <c r="I11" s="2"/>
      <c r="J11" s="2"/>
      <c r="K11" s="2"/>
      <c r="L11" s="2"/>
      <c r="M11" s="2"/>
      <c r="N11" s="2"/>
      <c r="O11" s="2"/>
      <c r="P11" s="2"/>
      <c r="Q11" s="2"/>
      <c r="R11" s="2"/>
    </row>
    <row r="12" spans="1:19" x14ac:dyDescent="0.5">
      <c r="A12" s="1" t="s">
        <v>122</v>
      </c>
      <c r="D12" s="22"/>
      <c r="E12" s="1"/>
      <c r="F12" s="1"/>
    </row>
    <row r="13" spans="1:19" x14ac:dyDescent="0.5">
      <c r="A13" s="138" t="s">
        <v>0</v>
      </c>
      <c r="B13" s="139" t="s">
        <v>1</v>
      </c>
      <c r="C13" s="139" t="s">
        <v>2</v>
      </c>
      <c r="D13" s="147" t="s">
        <v>248</v>
      </c>
      <c r="E13" s="141" t="s">
        <v>3</v>
      </c>
      <c r="F13" s="146" t="s">
        <v>4</v>
      </c>
      <c r="G13" s="137" t="s">
        <v>116</v>
      </c>
      <c r="H13" s="137"/>
      <c r="I13" s="137"/>
      <c r="J13" s="137" t="s">
        <v>179</v>
      </c>
      <c r="K13" s="137"/>
      <c r="L13" s="137"/>
      <c r="M13" s="137"/>
      <c r="N13" s="137"/>
      <c r="O13" s="137"/>
      <c r="P13" s="137"/>
      <c r="Q13" s="137"/>
      <c r="R13" s="137"/>
    </row>
    <row r="14" spans="1:19" ht="46.5" customHeight="1" x14ac:dyDescent="0.5">
      <c r="A14" s="138"/>
      <c r="B14" s="139"/>
      <c r="C14" s="139"/>
      <c r="D14" s="147"/>
      <c r="E14" s="141"/>
      <c r="F14" s="146"/>
      <c r="G14" s="116" t="s">
        <v>6</v>
      </c>
      <c r="H14" s="116" t="s">
        <v>7</v>
      </c>
      <c r="I14" s="116" t="s">
        <v>8</v>
      </c>
      <c r="J14" s="116" t="s">
        <v>9</v>
      </c>
      <c r="K14" s="116" t="s">
        <v>10</v>
      </c>
      <c r="L14" s="116" t="s">
        <v>11</v>
      </c>
      <c r="M14" s="116" t="s">
        <v>12</v>
      </c>
      <c r="N14" s="116" t="s">
        <v>13</v>
      </c>
      <c r="O14" s="116" t="s">
        <v>14</v>
      </c>
      <c r="P14" s="116" t="s">
        <v>15</v>
      </c>
      <c r="Q14" s="116" t="s">
        <v>16</v>
      </c>
      <c r="R14" s="116" t="s">
        <v>17</v>
      </c>
    </row>
    <row r="15" spans="1:19" ht="221.25" customHeight="1" x14ac:dyDescent="0.5">
      <c r="A15" s="29">
        <v>1</v>
      </c>
      <c r="B15" s="26" t="s">
        <v>43</v>
      </c>
      <c r="C15" s="26" t="s">
        <v>174</v>
      </c>
      <c r="D15" s="28">
        <v>50000</v>
      </c>
      <c r="E15" s="29" t="s">
        <v>23</v>
      </c>
      <c r="F15" s="106" t="s">
        <v>36</v>
      </c>
      <c r="G15" s="29"/>
      <c r="H15" s="29"/>
      <c r="I15" s="29"/>
      <c r="J15" s="29"/>
      <c r="K15" s="29"/>
      <c r="L15" s="29"/>
      <c r="M15" s="29"/>
      <c r="N15" s="29"/>
      <c r="O15" s="29"/>
      <c r="P15" s="29"/>
      <c r="Q15" s="29"/>
      <c r="R15" s="29"/>
      <c r="S15" s="33"/>
    </row>
    <row r="16" spans="1:19" x14ac:dyDescent="0.5">
      <c r="A16" s="1" t="s">
        <v>123</v>
      </c>
      <c r="D16" s="22"/>
      <c r="E16" s="1"/>
      <c r="F16" s="1"/>
    </row>
    <row r="17" spans="1:18" x14ac:dyDescent="0.5">
      <c r="A17" s="138" t="s">
        <v>0</v>
      </c>
      <c r="B17" s="139" t="s">
        <v>1</v>
      </c>
      <c r="C17" s="139" t="s">
        <v>2</v>
      </c>
      <c r="D17" s="147" t="s">
        <v>248</v>
      </c>
      <c r="E17" s="141" t="s">
        <v>3</v>
      </c>
      <c r="F17" s="146" t="s">
        <v>4</v>
      </c>
      <c r="G17" s="137" t="s">
        <v>116</v>
      </c>
      <c r="H17" s="137"/>
      <c r="I17" s="137"/>
      <c r="J17" s="137" t="s">
        <v>179</v>
      </c>
      <c r="K17" s="137"/>
      <c r="L17" s="137"/>
      <c r="M17" s="137"/>
      <c r="N17" s="137"/>
      <c r="O17" s="137"/>
      <c r="P17" s="137"/>
      <c r="Q17" s="137"/>
      <c r="R17" s="137"/>
    </row>
    <row r="18" spans="1:18" ht="42" customHeight="1" x14ac:dyDescent="0.5">
      <c r="A18" s="138"/>
      <c r="B18" s="139"/>
      <c r="C18" s="139"/>
      <c r="D18" s="147"/>
      <c r="E18" s="141"/>
      <c r="F18" s="146"/>
      <c r="G18" s="116" t="s">
        <v>6</v>
      </c>
      <c r="H18" s="116" t="s">
        <v>7</v>
      </c>
      <c r="I18" s="116" t="s">
        <v>8</v>
      </c>
      <c r="J18" s="116" t="s">
        <v>9</v>
      </c>
      <c r="K18" s="116" t="s">
        <v>10</v>
      </c>
      <c r="L18" s="116" t="s">
        <v>11</v>
      </c>
      <c r="M18" s="116" t="s">
        <v>12</v>
      </c>
      <c r="N18" s="116" t="s">
        <v>13</v>
      </c>
      <c r="O18" s="116" t="s">
        <v>14</v>
      </c>
      <c r="P18" s="116" t="s">
        <v>15</v>
      </c>
      <c r="Q18" s="116" t="s">
        <v>16</v>
      </c>
      <c r="R18" s="116" t="s">
        <v>17</v>
      </c>
    </row>
    <row r="19" spans="1:18" ht="120" customHeight="1" x14ac:dyDescent="0.5">
      <c r="A19" s="29">
        <v>1</v>
      </c>
      <c r="B19" s="26" t="s">
        <v>124</v>
      </c>
      <c r="C19" s="26" t="s">
        <v>125</v>
      </c>
      <c r="D19" s="28">
        <v>50000</v>
      </c>
      <c r="E19" s="29" t="s">
        <v>23</v>
      </c>
      <c r="F19" s="29" t="s">
        <v>126</v>
      </c>
      <c r="G19" s="2"/>
      <c r="H19" s="2"/>
      <c r="I19" s="2"/>
      <c r="J19" s="2"/>
      <c r="K19" s="2"/>
      <c r="L19" s="2"/>
      <c r="M19" s="2"/>
      <c r="N19" s="2"/>
      <c r="O19" s="2"/>
      <c r="P19" s="2"/>
      <c r="Q19" s="2"/>
      <c r="R19" s="2"/>
    </row>
  </sheetData>
  <mergeCells count="34">
    <mergeCell ref="F17:F18"/>
    <mergeCell ref="G17:I17"/>
    <mergeCell ref="J17:R17"/>
    <mergeCell ref="G3:I3"/>
    <mergeCell ref="J3:R3"/>
    <mergeCell ref="F8:F9"/>
    <mergeCell ref="G8:I8"/>
    <mergeCell ref="J8:R8"/>
    <mergeCell ref="F13:F14"/>
    <mergeCell ref="G13:I13"/>
    <mergeCell ref="J13:R13"/>
    <mergeCell ref="A17:A18"/>
    <mergeCell ref="B17:B18"/>
    <mergeCell ref="C17:C18"/>
    <mergeCell ref="D17:D18"/>
    <mergeCell ref="E17:E18"/>
    <mergeCell ref="A13:A14"/>
    <mergeCell ref="B13:B14"/>
    <mergeCell ref="C13:C14"/>
    <mergeCell ref="D13:D14"/>
    <mergeCell ref="E13:E14"/>
    <mergeCell ref="A8:A9"/>
    <mergeCell ref="B8:B9"/>
    <mergeCell ref="C8:C9"/>
    <mergeCell ref="D8:D9"/>
    <mergeCell ref="E8:E9"/>
    <mergeCell ref="D3:D4"/>
    <mergeCell ref="E3:E4"/>
    <mergeCell ref="F3:F4"/>
    <mergeCell ref="A1:C1"/>
    <mergeCell ref="A2:C2"/>
    <mergeCell ref="A3:A4"/>
    <mergeCell ref="B3:B4"/>
    <mergeCell ref="C3:C4"/>
  </mergeCells>
  <pageMargins left="0.59055118110236227" right="0.39370078740157483" top="0.59055118110236227" bottom="0.39370078740157483" header="0.31496062992125984" footer="0.31496062992125984"/>
  <pageSetup paperSize="9" firstPageNumber="37" orientation="landscape" useFirstPageNumber="1" r:id="rId1"/>
  <headerFooter>
    <oddHeader>&amp;R&amp;"TH SarabunPSK,ตัวหนา"แบบ ผด.02</oddHeader>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
  <sheetViews>
    <sheetView zoomScale="90" zoomScaleNormal="90" workbookViewId="0">
      <selection activeCell="E10" sqref="E10"/>
    </sheetView>
  </sheetViews>
  <sheetFormatPr defaultRowHeight="21.75" x14ac:dyDescent="0.5"/>
  <cols>
    <col min="1" max="1" width="3.25" style="1" customWidth="1"/>
    <col min="2" max="2" width="16.125" style="36" customWidth="1"/>
    <col min="3" max="3" width="34" style="36" customWidth="1"/>
    <col min="4" max="4" width="10.25" style="22" customWidth="1"/>
    <col min="5" max="5" width="9.125" style="1" customWidth="1"/>
    <col min="6" max="6" width="10" style="1" customWidth="1"/>
    <col min="7" max="18" width="3.75" style="1" customWidth="1"/>
    <col min="19" max="16384" width="9" style="1"/>
  </cols>
  <sheetData>
    <row r="1" spans="1:18" x14ac:dyDescent="0.5">
      <c r="A1" s="44" t="s">
        <v>37</v>
      </c>
      <c r="B1" s="46"/>
      <c r="C1" s="46"/>
    </row>
    <row r="2" spans="1:18" x14ac:dyDescent="0.5">
      <c r="A2" s="145" t="s">
        <v>38</v>
      </c>
      <c r="B2" s="145"/>
      <c r="C2" s="145"/>
    </row>
    <row r="3" spans="1:18" x14ac:dyDescent="0.5">
      <c r="A3" s="138" t="s">
        <v>0</v>
      </c>
      <c r="B3" s="139" t="s">
        <v>1</v>
      </c>
      <c r="C3" s="139" t="s">
        <v>2</v>
      </c>
      <c r="D3" s="147" t="s">
        <v>18</v>
      </c>
      <c r="E3" s="146" t="s">
        <v>3</v>
      </c>
      <c r="F3" s="146" t="s">
        <v>4</v>
      </c>
      <c r="G3" s="137" t="s">
        <v>116</v>
      </c>
      <c r="H3" s="137"/>
      <c r="I3" s="137"/>
      <c r="J3" s="137" t="s">
        <v>179</v>
      </c>
      <c r="K3" s="137"/>
      <c r="L3" s="137"/>
      <c r="M3" s="137"/>
      <c r="N3" s="137"/>
      <c r="O3" s="137"/>
      <c r="P3" s="137"/>
      <c r="Q3" s="137"/>
      <c r="R3" s="137"/>
    </row>
    <row r="4" spans="1:18" x14ac:dyDescent="0.5">
      <c r="A4" s="138"/>
      <c r="B4" s="139"/>
      <c r="C4" s="139"/>
      <c r="D4" s="147"/>
      <c r="E4" s="146"/>
      <c r="F4" s="146"/>
      <c r="G4" s="12" t="s">
        <v>6</v>
      </c>
      <c r="H4" s="12" t="s">
        <v>7</v>
      </c>
      <c r="I4" s="12" t="s">
        <v>8</v>
      </c>
      <c r="J4" s="12" t="s">
        <v>9</v>
      </c>
      <c r="K4" s="12" t="s">
        <v>10</v>
      </c>
      <c r="L4" s="12" t="s">
        <v>11</v>
      </c>
      <c r="M4" s="12" t="s">
        <v>12</v>
      </c>
      <c r="N4" s="12" t="s">
        <v>13</v>
      </c>
      <c r="O4" s="12" t="s">
        <v>14</v>
      </c>
      <c r="P4" s="12" t="s">
        <v>15</v>
      </c>
      <c r="Q4" s="12" t="s">
        <v>16</v>
      </c>
      <c r="R4" s="12" t="s">
        <v>17</v>
      </c>
    </row>
    <row r="5" spans="1:18" ht="101.25" customHeight="1" x14ac:dyDescent="0.5">
      <c r="A5" s="29">
        <v>1</v>
      </c>
      <c r="B5" s="26" t="s">
        <v>39</v>
      </c>
      <c r="C5" s="26" t="s">
        <v>40</v>
      </c>
      <c r="D5" s="28">
        <v>5000</v>
      </c>
      <c r="E5" s="29" t="s">
        <v>23</v>
      </c>
      <c r="F5" s="91" t="s">
        <v>36</v>
      </c>
      <c r="G5" s="2"/>
      <c r="H5" s="2"/>
      <c r="I5" s="2"/>
      <c r="J5" s="2"/>
      <c r="K5" s="2"/>
      <c r="L5" s="2"/>
      <c r="M5" s="2"/>
      <c r="N5" s="2"/>
      <c r="O5" s="2"/>
      <c r="P5" s="2"/>
      <c r="Q5" s="2"/>
      <c r="R5" s="2"/>
    </row>
    <row r="12" spans="1:18" x14ac:dyDescent="0.5">
      <c r="C12" s="36" t="s">
        <v>115</v>
      </c>
    </row>
  </sheetData>
  <mergeCells count="9">
    <mergeCell ref="A2:C2"/>
    <mergeCell ref="J3:R3"/>
    <mergeCell ref="A3:A4"/>
    <mergeCell ref="B3:B4"/>
    <mergeCell ref="C3:C4"/>
    <mergeCell ref="D3:D4"/>
    <mergeCell ref="E3:E4"/>
    <mergeCell ref="F3:F4"/>
    <mergeCell ref="G3:I3"/>
  </mergeCells>
  <pageMargins left="0.59055118110236227" right="0.39370078740157483" top="0.59055118110236227" bottom="0.39370078740157483" header="0.31496062992125984" footer="0.31496062992125984"/>
  <pageSetup paperSize="9" firstPageNumber="40" orientation="landscape" useFirstPageNumber="1" r:id="rId1"/>
  <headerFooter>
    <oddHeader>&amp;R&amp;"TH SarabunPSK,ตัวหนา"แบบ ผด.02</oddHead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เวิร์กชีต</vt:lpstr>
      </vt:variant>
      <vt:variant>
        <vt:i4>10</vt:i4>
      </vt:variant>
    </vt:vector>
  </HeadingPairs>
  <TitlesOfParts>
    <vt:vector size="10" baseType="lpstr">
      <vt:lpstr>ผด.01</vt:lpstr>
      <vt:lpstr>ยุทธ1</vt:lpstr>
      <vt:lpstr>ยุทธ2</vt:lpstr>
      <vt:lpstr>ยุทธ 3</vt:lpstr>
      <vt:lpstr>ยุทธ4</vt:lpstr>
      <vt:lpstr>ยุทธ 5</vt:lpstr>
      <vt:lpstr>ยุทธ 6</vt:lpstr>
      <vt:lpstr>ยุทธ 7</vt:lpstr>
      <vt:lpstr>ยุทธ 8</vt:lpstr>
      <vt:lpstr>ยุทธ 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2020-10-27T03:36:28Z</cp:lastPrinted>
  <dcterms:created xsi:type="dcterms:W3CDTF">2018-10-01T03:04:15Z</dcterms:created>
  <dcterms:modified xsi:type="dcterms:W3CDTF">2020-10-27T04:10:37Z</dcterms:modified>
</cp:coreProperties>
</file>